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15585" windowHeight="9225"/>
  </bookViews>
  <sheets>
    <sheet name="допобразование" sheetId="3" r:id="rId1"/>
    <sheet name="лагеря с  круглосуточным пребыв" sheetId="7" r:id="rId2"/>
  </sheets>
  <calcPr calcId="145621"/>
</workbook>
</file>

<file path=xl/calcChain.xml><?xml version="1.0" encoding="utf-8"?>
<calcChain xmlns="http://schemas.openxmlformats.org/spreadsheetml/2006/main">
  <c r="Y49" i="3" l="1"/>
  <c r="Y42" i="3"/>
  <c r="Y25" i="3"/>
  <c r="Y43" i="3"/>
  <c r="M15" i="7"/>
  <c r="I15" i="7"/>
  <c r="E15" i="7"/>
  <c r="C13" i="7" l="1"/>
  <c r="D13" i="7"/>
  <c r="F13" i="7"/>
  <c r="G13" i="7"/>
  <c r="H13" i="7"/>
  <c r="J13" i="7"/>
  <c r="K13" i="7"/>
  <c r="L13" i="7"/>
  <c r="M8" i="7"/>
  <c r="M9" i="7"/>
  <c r="M10" i="7"/>
  <c r="M11" i="7"/>
  <c r="M12" i="7"/>
  <c r="M14" i="7"/>
  <c r="M13" i="7" s="1"/>
  <c r="M7" i="7"/>
  <c r="AO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24" i="3"/>
  <c r="AO25" i="3"/>
  <c r="AO26" i="3"/>
  <c r="AO27" i="3"/>
  <c r="AO28" i="3"/>
  <c r="AO29" i="3"/>
  <c r="AO30" i="3"/>
  <c r="AO31" i="3"/>
  <c r="AO32" i="3"/>
  <c r="AO33" i="3"/>
  <c r="AO34" i="3"/>
  <c r="AO35" i="3"/>
  <c r="AO36" i="3"/>
  <c r="AO37" i="3"/>
  <c r="AO38" i="3"/>
  <c r="AO39" i="3"/>
  <c r="AO40" i="3"/>
  <c r="AO41" i="3"/>
  <c r="AO42" i="3"/>
  <c r="AO43" i="3"/>
  <c r="AO44" i="3"/>
  <c r="AO45" i="3"/>
  <c r="AO46" i="3"/>
  <c r="AO47" i="3"/>
  <c r="AO48" i="3"/>
  <c r="AO49" i="3"/>
  <c r="AO50" i="3"/>
  <c r="AO51" i="3"/>
  <c r="AO52" i="3"/>
  <c r="AO53" i="3"/>
  <c r="AO54" i="3"/>
  <c r="AO55" i="3"/>
  <c r="AO56" i="3"/>
  <c r="AO57" i="3"/>
  <c r="AO58" i="3"/>
  <c r="AO6" i="3"/>
  <c r="I14" i="7"/>
  <c r="I13" i="7" s="1"/>
  <c r="E14" i="7"/>
  <c r="E13" i="7" s="1"/>
  <c r="I12" i="7"/>
  <c r="E12" i="7"/>
  <c r="I11" i="7"/>
  <c r="E11" i="7"/>
  <c r="I10" i="7"/>
  <c r="E10" i="7"/>
  <c r="I9" i="7"/>
  <c r="E9" i="7"/>
  <c r="I8" i="7"/>
  <c r="E8" i="7"/>
  <c r="I7" i="7"/>
  <c r="E7" i="7"/>
  <c r="U58" i="3"/>
  <c r="Q58" i="3"/>
  <c r="M58" i="3"/>
  <c r="I58" i="3"/>
  <c r="E58" i="3"/>
  <c r="U57" i="3"/>
  <c r="Q57" i="3"/>
  <c r="M57" i="3"/>
  <c r="I57" i="3"/>
  <c r="E57" i="3"/>
  <c r="AK56" i="3"/>
  <c r="AG56" i="3"/>
  <c r="AC56" i="3"/>
  <c r="Y56" i="3"/>
  <c r="U56" i="3"/>
  <c r="Q56" i="3"/>
  <c r="M56" i="3"/>
  <c r="I56" i="3"/>
  <c r="E56" i="3"/>
  <c r="U55" i="3"/>
  <c r="Q55" i="3"/>
  <c r="M55" i="3"/>
  <c r="I55" i="3"/>
  <c r="E55" i="3"/>
  <c r="U54" i="3"/>
  <c r="Q54" i="3"/>
  <c r="M54" i="3"/>
  <c r="I54" i="3"/>
  <c r="E54" i="3"/>
  <c r="U53" i="3"/>
  <c r="Q53" i="3"/>
  <c r="M53" i="3"/>
  <c r="I53" i="3"/>
  <c r="E53" i="3"/>
  <c r="U52" i="3"/>
  <c r="Q52" i="3"/>
  <c r="M52" i="3"/>
  <c r="I52" i="3"/>
  <c r="E52" i="3"/>
  <c r="U51" i="3"/>
  <c r="Q51" i="3"/>
  <c r="M51" i="3"/>
  <c r="I51" i="3"/>
  <c r="E51" i="3"/>
  <c r="U50" i="3"/>
  <c r="Q50" i="3"/>
  <c r="M50" i="3"/>
  <c r="I50" i="3"/>
  <c r="E50" i="3"/>
  <c r="U49" i="3"/>
  <c r="Q49" i="3"/>
  <c r="M49" i="3"/>
  <c r="I49" i="3"/>
  <c r="E49" i="3"/>
  <c r="U48" i="3"/>
  <c r="Q48" i="3"/>
  <c r="M48" i="3"/>
  <c r="I48" i="3"/>
  <c r="E48" i="3"/>
  <c r="U47" i="3"/>
  <c r="Q47" i="3"/>
  <c r="M47" i="3"/>
  <c r="I47" i="3"/>
  <c r="E47" i="3"/>
  <c r="U46" i="3"/>
  <c r="Q46" i="3"/>
  <c r="M46" i="3"/>
  <c r="I46" i="3"/>
  <c r="E46" i="3"/>
  <c r="U45" i="3"/>
  <c r="Q45" i="3"/>
  <c r="M45" i="3"/>
  <c r="I45" i="3"/>
  <c r="E45" i="3"/>
  <c r="U44" i="3"/>
  <c r="Q44" i="3"/>
  <c r="M44" i="3"/>
  <c r="I44" i="3"/>
  <c r="E44" i="3"/>
  <c r="AL43" i="3"/>
  <c r="AJ43" i="3"/>
  <c r="AI43" i="3"/>
  <c r="AH43" i="3"/>
  <c r="AF43" i="3"/>
  <c r="AE43" i="3"/>
  <c r="AD43" i="3"/>
  <c r="AB43" i="3"/>
  <c r="AA43" i="3"/>
  <c r="T43" i="3"/>
  <c r="S43" i="3"/>
  <c r="R43" i="3"/>
  <c r="P43" i="3"/>
  <c r="O43" i="3"/>
  <c r="N43" i="3"/>
  <c r="L43" i="3"/>
  <c r="K43" i="3"/>
  <c r="J43" i="3"/>
  <c r="H43" i="3"/>
  <c r="G43" i="3"/>
  <c r="F43" i="3"/>
  <c r="D43" i="3"/>
  <c r="C43" i="3"/>
  <c r="U42" i="3"/>
  <c r="Q42" i="3"/>
  <c r="M42" i="3"/>
  <c r="I42" i="3"/>
  <c r="E42" i="3"/>
  <c r="U41" i="3"/>
  <c r="Q41" i="3"/>
  <c r="M41" i="3"/>
  <c r="I41" i="3"/>
  <c r="E41" i="3"/>
  <c r="U40" i="3"/>
  <c r="Q40" i="3"/>
  <c r="M40" i="3"/>
  <c r="I40" i="3"/>
  <c r="E40" i="3"/>
  <c r="AC39" i="3"/>
  <c r="Y39" i="3"/>
  <c r="U39" i="3"/>
  <c r="Q39" i="3"/>
  <c r="M39" i="3"/>
  <c r="I39" i="3"/>
  <c r="E39" i="3"/>
  <c r="U38" i="3"/>
  <c r="Q38" i="3"/>
  <c r="M38" i="3"/>
  <c r="I38" i="3"/>
  <c r="E38" i="3"/>
  <c r="U37" i="3"/>
  <c r="Q37" i="3"/>
  <c r="M37" i="3"/>
  <c r="I37" i="3"/>
  <c r="E37" i="3"/>
  <c r="AC36" i="3"/>
  <c r="Y36" i="3"/>
  <c r="U36" i="3"/>
  <c r="Q36" i="3"/>
  <c r="M36" i="3"/>
  <c r="I36" i="3"/>
  <c r="E36" i="3"/>
  <c r="U35" i="3"/>
  <c r="Q35" i="3"/>
  <c r="M35" i="3"/>
  <c r="I35" i="3"/>
  <c r="E35" i="3"/>
  <c r="U34" i="3"/>
  <c r="Q34" i="3"/>
  <c r="M34" i="3"/>
  <c r="I34" i="3"/>
  <c r="E34" i="3"/>
  <c r="AC33" i="3"/>
  <c r="Y33" i="3"/>
  <c r="U33" i="3"/>
  <c r="Q33" i="3"/>
  <c r="M33" i="3"/>
  <c r="I33" i="3"/>
  <c r="E33" i="3"/>
  <c r="U32" i="3"/>
  <c r="Q32" i="3"/>
  <c r="M32" i="3"/>
  <c r="I32" i="3"/>
  <c r="E32" i="3"/>
  <c r="AK31" i="3"/>
  <c r="AG31" i="3"/>
  <c r="AC31" i="3"/>
  <c r="Y31" i="3"/>
  <c r="U31" i="3"/>
  <c r="Q31" i="3"/>
  <c r="M31" i="3"/>
  <c r="I31" i="3"/>
  <c r="E31" i="3"/>
  <c r="U30" i="3"/>
  <c r="Q30" i="3"/>
  <c r="M30" i="3"/>
  <c r="I30" i="3"/>
  <c r="E30" i="3"/>
  <c r="U29" i="3"/>
  <c r="Q29" i="3"/>
  <c r="M29" i="3"/>
  <c r="I29" i="3"/>
  <c r="E29" i="3"/>
  <c r="U28" i="3"/>
  <c r="Q28" i="3"/>
  <c r="M28" i="3"/>
  <c r="I28" i="3"/>
  <c r="E28" i="3"/>
  <c r="U27" i="3"/>
  <c r="Q27" i="3"/>
  <c r="M27" i="3"/>
  <c r="I27" i="3"/>
  <c r="E27" i="3"/>
  <c r="U26" i="3"/>
  <c r="Q26" i="3"/>
  <c r="M26" i="3"/>
  <c r="I26" i="3"/>
  <c r="E26" i="3"/>
  <c r="U25" i="3"/>
  <c r="Q25" i="3"/>
  <c r="M25" i="3"/>
  <c r="I25" i="3"/>
  <c r="E25" i="3"/>
  <c r="U24" i="3"/>
  <c r="Q24" i="3"/>
  <c r="M24" i="3"/>
  <c r="I24" i="3"/>
  <c r="E24" i="3"/>
  <c r="U23" i="3"/>
  <c r="Q23" i="3"/>
  <c r="M23" i="3"/>
  <c r="I23" i="3"/>
  <c r="E23" i="3"/>
  <c r="U22" i="3"/>
  <c r="Q22" i="3"/>
  <c r="M22" i="3"/>
  <c r="I22" i="3"/>
  <c r="E22" i="3"/>
  <c r="U21" i="3"/>
  <c r="Q21" i="3"/>
  <c r="M21" i="3"/>
  <c r="I21" i="3"/>
  <c r="E21" i="3"/>
  <c r="U20" i="3"/>
  <c r="Q20" i="3"/>
  <c r="M20" i="3"/>
  <c r="I20" i="3"/>
  <c r="E20" i="3"/>
  <c r="U19" i="3"/>
  <c r="Q19" i="3"/>
  <c r="M19" i="3"/>
  <c r="I19" i="3"/>
  <c r="E19" i="3"/>
  <c r="U18" i="3"/>
  <c r="Q18" i="3"/>
  <c r="M18" i="3"/>
  <c r="I18" i="3"/>
  <c r="E18" i="3"/>
  <c r="U17" i="3"/>
  <c r="Q17" i="3"/>
  <c r="M17" i="3"/>
  <c r="I17" i="3"/>
  <c r="E17" i="3"/>
  <c r="U16" i="3"/>
  <c r="Q16" i="3"/>
  <c r="M16" i="3"/>
  <c r="I16" i="3"/>
  <c r="E16" i="3"/>
  <c r="U15" i="3"/>
  <c r="Q15" i="3"/>
  <c r="M15" i="3"/>
  <c r="I15" i="3"/>
  <c r="E15" i="3"/>
  <c r="U14" i="3"/>
  <c r="Q14" i="3"/>
  <c r="M14" i="3"/>
  <c r="I14" i="3"/>
  <c r="E14" i="3"/>
  <c r="U13" i="3"/>
  <c r="Q13" i="3"/>
  <c r="M13" i="3"/>
  <c r="I13" i="3"/>
  <c r="E13" i="3"/>
  <c r="U12" i="3"/>
  <c r="Q12" i="3"/>
  <c r="M12" i="3"/>
  <c r="I12" i="3"/>
  <c r="E12" i="3"/>
  <c r="AC11" i="3"/>
  <c r="Y11" i="3"/>
  <c r="U11" i="3"/>
  <c r="Q11" i="3"/>
  <c r="M11" i="3"/>
  <c r="I11" i="3"/>
  <c r="E11" i="3"/>
  <c r="U10" i="3"/>
  <c r="Q10" i="3"/>
  <c r="M10" i="3"/>
  <c r="I10" i="3"/>
  <c r="E10" i="3"/>
  <c r="AC9" i="3"/>
  <c r="Y9" i="3"/>
  <c r="U9" i="3"/>
  <c r="Q9" i="3"/>
  <c r="M9" i="3"/>
  <c r="I9" i="3"/>
  <c r="E9" i="3"/>
  <c r="U8" i="3"/>
  <c r="Q8" i="3"/>
  <c r="M8" i="3"/>
  <c r="I8" i="3"/>
  <c r="E8" i="3"/>
  <c r="U7" i="3"/>
  <c r="Q7" i="3"/>
  <c r="M7" i="3"/>
  <c r="I7" i="3"/>
  <c r="E7" i="3"/>
  <c r="U6" i="3"/>
  <c r="Q6" i="3"/>
  <c r="M6" i="3"/>
  <c r="I6" i="3"/>
  <c r="E6" i="3"/>
  <c r="I43" i="3" l="1"/>
  <c r="E43" i="3"/>
  <c r="U43" i="3"/>
  <c r="AG43" i="3"/>
  <c r="Q43" i="3"/>
  <c r="M43" i="3"/>
  <c r="AC43" i="3"/>
  <c r="AK43" i="3"/>
</calcChain>
</file>

<file path=xl/sharedStrings.xml><?xml version="1.0" encoding="utf-8"?>
<sst xmlns="http://schemas.openxmlformats.org/spreadsheetml/2006/main" count="160" uniqueCount="103">
  <si>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</si>
  <si>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</si>
  <si>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</si>
  <si>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%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</si>
  <si>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</si>
  <si>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</si>
  <si>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</si>
  <si>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</si>
  <si>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6=5-4</t>
  </si>
  <si>
    <t>9=8-7</t>
  </si>
  <si>
    <t>Процент</t>
  </si>
  <si>
    <t xml:space="preserve"> Доля детей, охваченных различными формами летнего отдыха</t>
  </si>
  <si>
    <t>21=20-19</t>
  </si>
  <si>
    <t>24=23-22</t>
  </si>
  <si>
    <t>27=26-25</t>
  </si>
  <si>
    <t>30=29-28</t>
  </si>
  <si>
    <t>33=32-31</t>
  </si>
  <si>
    <t>36=35-34</t>
  </si>
  <si>
    <t>39=38-37</t>
  </si>
  <si>
    <t>45=44-43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</si>
  <si>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</si>
  <si>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МОУ ДО ДООЛ Спутник</t>
  </si>
  <si>
    <t>МОУ ДО ДООЛ Романтик</t>
  </si>
  <si>
    <t>МОУ ДО ДООЛ Ровесник</t>
  </si>
  <si>
    <t>МОУ ДО ДООЛ Радуга</t>
  </si>
  <si>
    <t>МОУ ДО ДООЛ Звездный</t>
  </si>
  <si>
    <t>Предоставление услуги отдыха детей в каникулярное время в образовательных учреждениях различных видов и типов</t>
  </si>
  <si>
    <t>МОУ ДО ДООЛ Дружба</t>
  </si>
  <si>
    <t>МОУ ДО ДООЛ Чайка</t>
  </si>
  <si>
    <t>МОУ ДО ДООЛ Родники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</si>
  <si>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</si>
  <si>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</si>
  <si>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</si>
  <si>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Общее количество показателей, установленных в муниципальном задании</t>
  </si>
  <si>
    <t>Доля выполнения показателя(K)</t>
  </si>
  <si>
    <t xml:space="preserve">Организация отдыха детей и молодежи,'000000000002830400310028000000000002005101101   Доля родителей (законных представителей), удовлетворенных условиями и качеством предоставляемой образовательной услуги </t>
  </si>
  <si>
    <t xml:space="preserve"> Организация отдыха детей и молодежи,'000000000002830400310028000000000002005101101  Доля детей, охваченных различными формами летнего отдыха</t>
  </si>
  <si>
    <t xml:space="preserve">Реализация дополнительных общеразвивающих программ,'000000000002830400311Г4200100030040100010010Доля детей, осваивающих дополнительные образовательные программы в образовательном учреждении 1 </t>
  </si>
  <si>
    <t xml:space="preserve">Реализация дополнительных общеразвивающих программ,'000000000002830400311Г42001000300401000100101  Доля детей, ставших победителями и призерами всероссийских и международных мероприятий </t>
  </si>
  <si>
    <t xml:space="preserve">Реализация дополнительных общеразвивающих программ,'000000000002830400311Г42001000300401000100101  Доля родителей (законных представителей), удовлетворенных условиями и качеством предоставляемой образовательной услуги </t>
  </si>
  <si>
    <t xml:space="preserve">Организация досуга детей, подростков и молодежи,287010000131040030510044100400000000001100201(трудоустройство) Доля родителей (законных представителей), удовлетворенных условиями и качеством предоставляемой образовательной услуги </t>
  </si>
  <si>
    <t>Организация досуга детей, подростков и молодежи,287010000131040030510044100400000000001100201(трудоустройство) Доля детей, охваченных досуговой деятельностью</t>
  </si>
  <si>
    <t>Организация деятельности специализированных (профильных) лагерей,287010000131040030510048100000000000001100201(походы) Доля родителей (законных представителей), удовлетворенных условиями и качеством предоставляемой услуги/Процент</t>
  </si>
  <si>
    <t>Организация деятельности специализированных (профильных) лагерей,287010000131040030510048100000000000001100201(походы) Доля детей, охваченных деятельностью специализированного лагеря</t>
  </si>
  <si>
    <t>42=41-4</t>
  </si>
  <si>
    <t>МОУ СОШ №1</t>
  </si>
  <si>
    <t>МОУ СОШ №2</t>
  </si>
  <si>
    <t>МОУ СОШ №3</t>
  </si>
  <si>
    <t>МОУ СОШ №4</t>
  </si>
  <si>
    <t>МОУ СОШ №5</t>
  </si>
  <si>
    <t>МОУ СОШ №6</t>
  </si>
  <si>
    <t>МОУ СОШ №7</t>
  </si>
  <si>
    <t>МОУ СОШ №8</t>
  </si>
  <si>
    <t>МОУ СОШ №9</t>
  </si>
  <si>
    <t>МОУ СОШ №10</t>
  </si>
  <si>
    <t>МОУ СОШ №11</t>
  </si>
  <si>
    <t>МОУ СОШ №12</t>
  </si>
  <si>
    <t>МОУ СОШ №14</t>
  </si>
  <si>
    <t>МОУ СОШ №15</t>
  </si>
  <si>
    <t>МОУ СОШ №16</t>
  </si>
  <si>
    <t>МОУ СОШ №17</t>
  </si>
  <si>
    <t>МОУ СОШ №18</t>
  </si>
  <si>
    <t>МОУ СОШ №19</t>
  </si>
  <si>
    <t>МОУ СОШ №20</t>
  </si>
  <si>
    <t>МОУ СОШ №21</t>
  </si>
  <si>
    <t>МОУ СОШ №22</t>
  </si>
  <si>
    <t>МОУ СОШ №24</t>
  </si>
  <si>
    <t>МОУ СОШ №25</t>
  </si>
  <si>
    <t>МОУ СОШ №27</t>
  </si>
  <si>
    <t>МОУ СОШ №28</t>
  </si>
  <si>
    <t>МОУ СОШ №29</t>
  </si>
  <si>
    <t>МОУ СОШ №30</t>
  </si>
  <si>
    <t>МОУ СОШ №31</t>
  </si>
  <si>
    <t>МОУ СОШ №33</t>
  </si>
  <si>
    <t>МОУ СОШ №34</t>
  </si>
  <si>
    <t>МОУ СОШ №35</t>
  </si>
  <si>
    <t>МОУ СОШ №36</t>
  </si>
  <si>
    <t>МОУ СОШ №37</t>
  </si>
  <si>
    <t>МОУ СОШ №38</t>
  </si>
  <si>
    <t>МОУ СОШ №39</t>
  </si>
  <si>
    <t>МОУ СОШ №40</t>
  </si>
  <si>
    <t>МОУ СОШ №41</t>
  </si>
  <si>
    <t>МОУ СОШ №42</t>
  </si>
  <si>
    <t>МОУ СОШ №43</t>
  </si>
  <si>
    <t>МОУ СОШ №44</t>
  </si>
  <si>
    <t>МОУ СОШ №45</t>
  </si>
  <si>
    <t>МОУ СОШ №46</t>
  </si>
  <si>
    <t>МОУ СОШ №47</t>
  </si>
  <si>
    <t>МОУ СОШ №48</t>
  </si>
  <si>
    <t>МОУ СОШ №49</t>
  </si>
  <si>
    <t>МОУ СОШ №50</t>
  </si>
  <si>
    <t>МОУ СОШ №51</t>
  </si>
  <si>
    <t>МОУ СОШ №52</t>
  </si>
  <si>
    <t>МОУ СОШ №53</t>
  </si>
  <si>
    <t>МОУ СОШ №55</t>
  </si>
  <si>
    <t>лицей</t>
  </si>
  <si>
    <t>НОШ №1</t>
  </si>
  <si>
    <t>МБОУ ДО ДТДМ</t>
  </si>
  <si>
    <t>Начальник управления образования администрации г. Твери                               Н.А.Афонина</t>
  </si>
  <si>
    <t>Начальник управления образования администрации г. Твери                                   Н.А.Афонина</t>
  </si>
  <si>
    <t>МОУ ДО ДООЛ Ромашка</t>
  </si>
  <si>
    <t>Мониторинг показателей объемов муниципальных услуг(работ) за 2018 год</t>
  </si>
  <si>
    <t>Мониторинг показателей качества муниципальных услуг(работ)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</si>
</sst>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8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0" fillId="0" borderId="0" xfId="0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7" fillId="0" borderId="2" xfId="0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2" fillId="0" borderId="0" xfId="2" applyFont="1" applyFill="1" applyProtection="1">
      <protection hidden="1"/>
    </xf>
    <xf numFmtId="0" fontId="1" fillId="0" borderId="0" xfId="1" applyFont="1" applyFill="1"/>
    <xf numFmtId="1" fontId="7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1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/>
    <xf numFmtId="0" fontId="11" fillId="0" borderId="2" xfId="0" applyFont="1" applyFill="1" applyBorder="1" applyAlignment="1">
      <alignment horizontal="center" vertical="center" wrapText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_tmp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O201"/>
  <sheetViews>
    <sheetView tabSelected="1" workbookViewId="0">
      <selection sqref="A1:AK1"/>
    </sheetView>
  </sheetViews>
  <sheetFormatPr defaultRowHeight="15" x14ac:dyDescent="0.25"/>
  <cols>
    <col min="1" max="1" width="9.140625" style="6"/>
    <col min="2" max="2" width="12.5703125" style="6" customWidth="1"/>
    <col min="3" max="4" width="5.5703125" style="6" customWidth="1"/>
    <col min="5" max="6" width="7" style="6" customWidth="1"/>
    <col min="7" max="41" width="5.5703125" style="6" customWidth="1"/>
    <col min="42" max="16384" width="9.140625" style="6"/>
  </cols>
  <sheetData>
    <row r="1" spans="1:41" ht="18.75" x14ac:dyDescent="0.25">
      <c r="A1" s="39" t="s">
        <v>102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15"/>
      <c r="AM1" s="27"/>
      <c r="AN1" s="28"/>
      <c r="AO1" s="28"/>
    </row>
    <row r="2" spans="1:41" ht="141" customHeight="1" x14ac:dyDescent="0.25">
      <c r="A2" s="43" t="s">
        <v>0</v>
      </c>
      <c r="B2" s="38" t="s">
        <v>1</v>
      </c>
      <c r="C2" s="35" t="s">
        <v>35</v>
      </c>
      <c r="D2" s="36"/>
      <c r="E2" s="36"/>
      <c r="F2" s="37"/>
      <c r="G2" s="35" t="s">
        <v>36</v>
      </c>
      <c r="H2" s="36"/>
      <c r="I2" s="36"/>
      <c r="J2" s="37"/>
      <c r="K2" s="35" t="s">
        <v>37</v>
      </c>
      <c r="L2" s="36"/>
      <c r="M2" s="36"/>
      <c r="N2" s="37"/>
      <c r="O2" s="35" t="s">
        <v>38</v>
      </c>
      <c r="P2" s="36"/>
      <c r="Q2" s="36"/>
      <c r="R2" s="37"/>
      <c r="S2" s="35" t="s">
        <v>39</v>
      </c>
      <c r="T2" s="36"/>
      <c r="U2" s="36"/>
      <c r="V2" s="37"/>
      <c r="W2" s="35" t="s">
        <v>40</v>
      </c>
      <c r="X2" s="36"/>
      <c r="Y2" s="36"/>
      <c r="Z2" s="37"/>
      <c r="AA2" s="40" t="s">
        <v>41</v>
      </c>
      <c r="AB2" s="41"/>
      <c r="AC2" s="41"/>
      <c r="AD2" s="42"/>
      <c r="AE2" s="35" t="s">
        <v>42</v>
      </c>
      <c r="AF2" s="36"/>
      <c r="AG2" s="36"/>
      <c r="AH2" s="37"/>
      <c r="AI2" s="35" t="s">
        <v>43</v>
      </c>
      <c r="AJ2" s="36"/>
      <c r="AK2" s="36"/>
      <c r="AL2" s="37"/>
      <c r="AM2" s="38" t="s">
        <v>2</v>
      </c>
      <c r="AN2" s="38"/>
      <c r="AO2" s="38"/>
    </row>
    <row r="3" spans="1:41" x14ac:dyDescent="0.25">
      <c r="A3" s="43"/>
      <c r="B3" s="38"/>
      <c r="C3" s="35" t="s">
        <v>10</v>
      </c>
      <c r="D3" s="36"/>
      <c r="E3" s="36"/>
      <c r="F3" s="37"/>
      <c r="G3" s="35" t="s">
        <v>10</v>
      </c>
      <c r="H3" s="36"/>
      <c r="I3" s="36"/>
      <c r="J3" s="37"/>
      <c r="K3" s="35" t="s">
        <v>10</v>
      </c>
      <c r="L3" s="36"/>
      <c r="M3" s="36"/>
      <c r="N3" s="37"/>
      <c r="O3" s="35" t="s">
        <v>10</v>
      </c>
      <c r="P3" s="36"/>
      <c r="Q3" s="36"/>
      <c r="R3" s="37"/>
      <c r="S3" s="35" t="s">
        <v>10</v>
      </c>
      <c r="T3" s="36"/>
      <c r="U3" s="36"/>
      <c r="V3" s="37"/>
      <c r="W3" s="35" t="s">
        <v>10</v>
      </c>
      <c r="X3" s="36"/>
      <c r="Y3" s="36"/>
      <c r="Z3" s="37"/>
      <c r="AA3" s="35" t="s">
        <v>10</v>
      </c>
      <c r="AB3" s="36"/>
      <c r="AC3" s="36"/>
      <c r="AD3" s="37"/>
      <c r="AE3" s="35" t="s">
        <v>10</v>
      </c>
      <c r="AF3" s="36"/>
      <c r="AG3" s="36"/>
      <c r="AH3" s="37"/>
      <c r="AI3" s="35" t="s">
        <v>10</v>
      </c>
      <c r="AJ3" s="36"/>
      <c r="AK3" s="36"/>
      <c r="AL3" s="37"/>
      <c r="AM3" s="38"/>
      <c r="AN3" s="38"/>
      <c r="AO3" s="38"/>
    </row>
    <row r="4" spans="1:41" ht="281.25" x14ac:dyDescent="0.25">
      <c r="A4" s="43"/>
      <c r="B4" s="38"/>
      <c r="C4" s="16" t="s">
        <v>4</v>
      </c>
      <c r="D4" s="16" t="s">
        <v>30</v>
      </c>
      <c r="E4" s="16" t="s">
        <v>31</v>
      </c>
      <c r="F4" s="16" t="s">
        <v>32</v>
      </c>
      <c r="G4" s="16" t="s">
        <v>4</v>
      </c>
      <c r="H4" s="16" t="s">
        <v>30</v>
      </c>
      <c r="I4" s="16" t="s">
        <v>31</v>
      </c>
      <c r="J4" s="16" t="s">
        <v>32</v>
      </c>
      <c r="K4" s="16" t="s">
        <v>4</v>
      </c>
      <c r="L4" s="16" t="s">
        <v>30</v>
      </c>
      <c r="M4" s="16" t="s">
        <v>31</v>
      </c>
      <c r="N4" s="16" t="s">
        <v>32</v>
      </c>
      <c r="O4" s="16" t="s">
        <v>4</v>
      </c>
      <c r="P4" s="16" t="s">
        <v>30</v>
      </c>
      <c r="Q4" s="16" t="s">
        <v>31</v>
      </c>
      <c r="R4" s="16" t="s">
        <v>32</v>
      </c>
      <c r="S4" s="16" t="s">
        <v>4</v>
      </c>
      <c r="T4" s="16" t="s">
        <v>30</v>
      </c>
      <c r="U4" s="16" t="s">
        <v>31</v>
      </c>
      <c r="V4" s="16" t="s">
        <v>32</v>
      </c>
      <c r="W4" s="16" t="s">
        <v>4</v>
      </c>
      <c r="X4" s="16" t="s">
        <v>30</v>
      </c>
      <c r="Y4" s="16" t="s">
        <v>31</v>
      </c>
      <c r="Z4" s="16" t="s">
        <v>32</v>
      </c>
      <c r="AA4" s="16" t="s">
        <v>4</v>
      </c>
      <c r="AB4" s="16" t="s">
        <v>30</v>
      </c>
      <c r="AC4" s="16" t="s">
        <v>31</v>
      </c>
      <c r="AD4" s="16" t="s">
        <v>32</v>
      </c>
      <c r="AE4" s="16" t="s">
        <v>4</v>
      </c>
      <c r="AF4" s="16" t="s">
        <v>30</v>
      </c>
      <c r="AG4" s="16" t="s">
        <v>31</v>
      </c>
      <c r="AH4" s="16" t="s">
        <v>32</v>
      </c>
      <c r="AI4" s="16" t="s">
        <v>4</v>
      </c>
      <c r="AJ4" s="16" t="s">
        <v>30</v>
      </c>
      <c r="AK4" s="16" t="s">
        <v>31</v>
      </c>
      <c r="AL4" s="16" t="s">
        <v>32</v>
      </c>
      <c r="AM4" s="19" t="s">
        <v>33</v>
      </c>
      <c r="AN4" s="19" t="s">
        <v>5</v>
      </c>
      <c r="AO4" s="19" t="s">
        <v>34</v>
      </c>
    </row>
    <row r="5" spans="1:41" ht="30" customHeight="1" x14ac:dyDescent="0.25">
      <c r="A5" s="17" t="s">
        <v>6</v>
      </c>
      <c r="B5" s="17" t="s">
        <v>7</v>
      </c>
      <c r="C5" s="18">
        <v>25</v>
      </c>
      <c r="D5" s="18">
        <v>26</v>
      </c>
      <c r="E5" s="18" t="s">
        <v>14</v>
      </c>
      <c r="F5" s="18"/>
      <c r="G5" s="18">
        <v>34</v>
      </c>
      <c r="H5" s="18">
        <v>35</v>
      </c>
      <c r="I5" s="18" t="s">
        <v>17</v>
      </c>
      <c r="J5" s="18"/>
      <c r="K5" s="18">
        <v>19</v>
      </c>
      <c r="L5" s="18">
        <v>20</v>
      </c>
      <c r="M5" s="18" t="s">
        <v>12</v>
      </c>
      <c r="N5" s="18"/>
      <c r="O5" s="18">
        <v>22</v>
      </c>
      <c r="P5" s="18">
        <v>23</v>
      </c>
      <c r="Q5" s="18" t="s">
        <v>13</v>
      </c>
      <c r="R5" s="18"/>
      <c r="S5" s="18">
        <v>31</v>
      </c>
      <c r="T5" s="18">
        <v>32</v>
      </c>
      <c r="U5" s="18" t="s">
        <v>16</v>
      </c>
      <c r="V5" s="18"/>
      <c r="W5" s="18">
        <v>37</v>
      </c>
      <c r="X5" s="18">
        <v>38</v>
      </c>
      <c r="Y5" s="18" t="s">
        <v>18</v>
      </c>
      <c r="Z5" s="18"/>
      <c r="AA5" s="18">
        <v>40</v>
      </c>
      <c r="AB5" s="18">
        <v>41</v>
      </c>
      <c r="AC5" s="18" t="s">
        <v>44</v>
      </c>
      <c r="AD5" s="18"/>
      <c r="AE5" s="18">
        <v>28</v>
      </c>
      <c r="AF5" s="18">
        <v>29</v>
      </c>
      <c r="AG5" s="18" t="s">
        <v>15</v>
      </c>
      <c r="AH5" s="18"/>
      <c r="AI5" s="18">
        <v>43</v>
      </c>
      <c r="AJ5" s="18">
        <v>44</v>
      </c>
      <c r="AK5" s="18" t="s">
        <v>19</v>
      </c>
      <c r="AL5" s="18"/>
      <c r="AM5" s="18">
        <v>46</v>
      </c>
      <c r="AN5" s="18">
        <v>47</v>
      </c>
      <c r="AO5" s="18">
        <v>48</v>
      </c>
    </row>
    <row r="6" spans="1:41" x14ac:dyDescent="0.25">
      <c r="A6" s="21">
        <v>1</v>
      </c>
      <c r="B6" s="21" t="s">
        <v>45</v>
      </c>
      <c r="C6" s="22">
        <v>95</v>
      </c>
      <c r="D6" s="22">
        <v>100</v>
      </c>
      <c r="E6" s="23">
        <f>D6-C6</f>
        <v>5</v>
      </c>
      <c r="F6" s="23">
        <v>3</v>
      </c>
      <c r="G6" s="22">
        <v>60</v>
      </c>
      <c r="H6" s="22">
        <v>60</v>
      </c>
      <c r="I6" s="23">
        <f>H6-G6</f>
        <v>0</v>
      </c>
      <c r="J6" s="23">
        <v>1</v>
      </c>
      <c r="K6" s="22">
        <v>40</v>
      </c>
      <c r="L6" s="22">
        <v>40</v>
      </c>
      <c r="M6" s="23">
        <f>L6-K6</f>
        <v>0</v>
      </c>
      <c r="N6" s="23">
        <v>0</v>
      </c>
      <c r="O6" s="23">
        <v>0</v>
      </c>
      <c r="P6" s="23">
        <v>15.6</v>
      </c>
      <c r="Q6" s="23">
        <f>P6-O6</f>
        <v>15.6</v>
      </c>
      <c r="R6" s="23">
        <v>0</v>
      </c>
      <c r="S6" s="23">
        <v>95</v>
      </c>
      <c r="T6" s="23">
        <v>100</v>
      </c>
      <c r="U6" s="23">
        <f>T6-S6</f>
        <v>5</v>
      </c>
      <c r="V6" s="23">
        <v>3</v>
      </c>
      <c r="W6" s="23"/>
      <c r="X6" s="23"/>
      <c r="Y6" s="23"/>
      <c r="Z6" s="23"/>
      <c r="AA6" s="22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>
        <v>5</v>
      </c>
      <c r="AN6" s="23">
        <v>5</v>
      </c>
      <c r="AO6" s="23">
        <f>AN6/AM6</f>
        <v>1</v>
      </c>
    </row>
    <row r="7" spans="1:41" x14ac:dyDescent="0.25">
      <c r="A7" s="21">
        <v>2</v>
      </c>
      <c r="B7" s="24" t="s">
        <v>46</v>
      </c>
      <c r="C7" s="23">
        <v>95</v>
      </c>
      <c r="D7" s="23">
        <v>95</v>
      </c>
      <c r="E7" s="23">
        <f t="shared" ref="E7:E58" si="0">D7-C7</f>
        <v>0</v>
      </c>
      <c r="F7" s="23">
        <v>3</v>
      </c>
      <c r="G7" s="22">
        <v>60</v>
      </c>
      <c r="H7" s="22">
        <v>60</v>
      </c>
      <c r="I7" s="23">
        <f t="shared" ref="I7:I58" si="1">H7-G7</f>
        <v>0</v>
      </c>
      <c r="J7" s="23">
        <v>1</v>
      </c>
      <c r="K7" s="23">
        <v>40</v>
      </c>
      <c r="L7" s="23">
        <v>40</v>
      </c>
      <c r="M7" s="23">
        <f t="shared" ref="M7:M58" si="2">L7-K7</f>
        <v>0</v>
      </c>
      <c r="N7" s="23">
        <v>0</v>
      </c>
      <c r="O7" s="22">
        <v>0</v>
      </c>
      <c r="P7" s="22">
        <v>2</v>
      </c>
      <c r="Q7" s="23">
        <f t="shared" ref="Q7:Q58" si="3">P7-O7</f>
        <v>2</v>
      </c>
      <c r="R7" s="23">
        <v>0</v>
      </c>
      <c r="S7" s="22">
        <v>95</v>
      </c>
      <c r="T7" s="22">
        <v>95</v>
      </c>
      <c r="U7" s="23">
        <f t="shared" ref="U7:U58" si="4">T7-S7</f>
        <v>0</v>
      </c>
      <c r="V7" s="23">
        <v>3</v>
      </c>
      <c r="W7" s="23"/>
      <c r="X7" s="23"/>
      <c r="Y7" s="23"/>
      <c r="Z7" s="23"/>
      <c r="AA7" s="22"/>
      <c r="AB7" s="22"/>
      <c r="AC7" s="23"/>
      <c r="AD7" s="23"/>
      <c r="AE7" s="23"/>
      <c r="AF7" s="23"/>
      <c r="AG7" s="23"/>
      <c r="AH7" s="23"/>
      <c r="AI7" s="22"/>
      <c r="AJ7" s="22"/>
      <c r="AK7" s="23"/>
      <c r="AL7" s="23"/>
      <c r="AM7" s="23">
        <v>5</v>
      </c>
      <c r="AN7" s="23">
        <v>5</v>
      </c>
      <c r="AO7" s="23">
        <f t="shared" ref="AO7:AO58" si="5">AN7/AM7</f>
        <v>1</v>
      </c>
    </row>
    <row r="8" spans="1:41" x14ac:dyDescent="0.25">
      <c r="A8" s="21">
        <v>3</v>
      </c>
      <c r="B8" s="24" t="s">
        <v>47</v>
      </c>
      <c r="C8" s="22">
        <v>95</v>
      </c>
      <c r="D8" s="22">
        <v>95</v>
      </c>
      <c r="E8" s="23">
        <f t="shared" si="0"/>
        <v>0</v>
      </c>
      <c r="F8" s="23">
        <v>3</v>
      </c>
      <c r="G8" s="22">
        <v>60</v>
      </c>
      <c r="H8" s="22">
        <v>60</v>
      </c>
      <c r="I8" s="23">
        <f t="shared" si="1"/>
        <v>0</v>
      </c>
      <c r="J8" s="23">
        <v>1</v>
      </c>
      <c r="K8" s="22">
        <v>40</v>
      </c>
      <c r="L8" s="22">
        <v>40</v>
      </c>
      <c r="M8" s="23">
        <f t="shared" si="2"/>
        <v>0</v>
      </c>
      <c r="N8" s="23">
        <v>0</v>
      </c>
      <c r="O8" s="22">
        <v>0</v>
      </c>
      <c r="P8" s="22">
        <v>2</v>
      </c>
      <c r="Q8" s="23">
        <f t="shared" si="3"/>
        <v>2</v>
      </c>
      <c r="R8" s="23">
        <v>0</v>
      </c>
      <c r="S8" s="22">
        <v>95</v>
      </c>
      <c r="T8" s="22">
        <v>95</v>
      </c>
      <c r="U8" s="23">
        <f t="shared" si="4"/>
        <v>0</v>
      </c>
      <c r="V8" s="23">
        <v>3</v>
      </c>
      <c r="W8" s="23"/>
      <c r="X8" s="23"/>
      <c r="Y8" s="23"/>
      <c r="Z8" s="23"/>
      <c r="AA8" s="22"/>
      <c r="AB8" s="22"/>
      <c r="AC8" s="23"/>
      <c r="AD8" s="23"/>
      <c r="AE8" s="23"/>
      <c r="AF8" s="23"/>
      <c r="AG8" s="23"/>
      <c r="AH8" s="23"/>
      <c r="AI8" s="22"/>
      <c r="AJ8" s="22"/>
      <c r="AK8" s="23"/>
      <c r="AL8" s="23"/>
      <c r="AM8" s="23">
        <v>5</v>
      </c>
      <c r="AN8" s="23">
        <v>5</v>
      </c>
      <c r="AO8" s="23">
        <f t="shared" si="5"/>
        <v>1</v>
      </c>
    </row>
    <row r="9" spans="1:41" x14ac:dyDescent="0.25">
      <c r="A9" s="21">
        <v>4</v>
      </c>
      <c r="B9" s="24" t="s">
        <v>48</v>
      </c>
      <c r="C9" s="22">
        <v>95</v>
      </c>
      <c r="D9" s="22">
        <v>96</v>
      </c>
      <c r="E9" s="23">
        <f t="shared" si="0"/>
        <v>1</v>
      </c>
      <c r="F9" s="23">
        <v>3</v>
      </c>
      <c r="G9" s="22">
        <v>60</v>
      </c>
      <c r="H9" s="22">
        <v>65</v>
      </c>
      <c r="I9" s="23">
        <f t="shared" si="1"/>
        <v>5</v>
      </c>
      <c r="J9" s="23">
        <v>1</v>
      </c>
      <c r="K9" s="22">
        <v>40</v>
      </c>
      <c r="L9" s="22">
        <v>40</v>
      </c>
      <c r="M9" s="23">
        <f t="shared" si="2"/>
        <v>0</v>
      </c>
      <c r="N9" s="23">
        <v>0</v>
      </c>
      <c r="O9" s="22">
        <v>0</v>
      </c>
      <c r="P9" s="22">
        <v>5</v>
      </c>
      <c r="Q9" s="23">
        <f t="shared" si="3"/>
        <v>5</v>
      </c>
      <c r="R9" s="23">
        <v>0</v>
      </c>
      <c r="S9" s="22">
        <v>95</v>
      </c>
      <c r="T9" s="22">
        <v>95</v>
      </c>
      <c r="U9" s="23">
        <f t="shared" si="4"/>
        <v>0</v>
      </c>
      <c r="V9" s="23">
        <v>3</v>
      </c>
      <c r="W9" s="23">
        <v>95</v>
      </c>
      <c r="X9" s="23">
        <v>95</v>
      </c>
      <c r="Y9" s="23">
        <f t="shared" ref="Y9:Y56" si="6">X9-W9</f>
        <v>0</v>
      </c>
      <c r="Z9" s="23">
        <v>3</v>
      </c>
      <c r="AA9" s="22">
        <v>4</v>
      </c>
      <c r="AB9" s="22">
        <v>4</v>
      </c>
      <c r="AC9" s="23">
        <f t="shared" ref="AC9:AC56" si="7">AB9-AA9</f>
        <v>0</v>
      </c>
      <c r="AD9" s="23">
        <v>0</v>
      </c>
      <c r="AE9" s="23"/>
      <c r="AF9" s="23"/>
      <c r="AG9" s="23"/>
      <c r="AH9" s="23"/>
      <c r="AI9" s="22"/>
      <c r="AJ9" s="22"/>
      <c r="AK9" s="23"/>
      <c r="AL9" s="23"/>
      <c r="AM9" s="23">
        <v>7</v>
      </c>
      <c r="AN9" s="23">
        <v>7</v>
      </c>
      <c r="AO9" s="23">
        <f t="shared" si="5"/>
        <v>1</v>
      </c>
    </row>
    <row r="10" spans="1:41" x14ac:dyDescent="0.25">
      <c r="A10" s="21">
        <v>5</v>
      </c>
      <c r="B10" s="24" t="s">
        <v>49</v>
      </c>
      <c r="C10" s="22">
        <v>95</v>
      </c>
      <c r="D10" s="22">
        <v>95</v>
      </c>
      <c r="E10" s="23">
        <f t="shared" si="0"/>
        <v>0</v>
      </c>
      <c r="F10" s="23">
        <v>3</v>
      </c>
      <c r="G10" s="22">
        <v>60</v>
      </c>
      <c r="H10" s="22">
        <v>60</v>
      </c>
      <c r="I10" s="23">
        <f t="shared" si="1"/>
        <v>0</v>
      </c>
      <c r="J10" s="23">
        <v>1</v>
      </c>
      <c r="K10" s="22">
        <v>40</v>
      </c>
      <c r="L10" s="22">
        <v>40</v>
      </c>
      <c r="M10" s="23">
        <f t="shared" si="2"/>
        <v>0</v>
      </c>
      <c r="N10" s="23">
        <v>0</v>
      </c>
      <c r="O10" s="22">
        <v>0</v>
      </c>
      <c r="P10" s="22">
        <v>3</v>
      </c>
      <c r="Q10" s="23">
        <f t="shared" si="3"/>
        <v>3</v>
      </c>
      <c r="R10" s="23">
        <v>0</v>
      </c>
      <c r="S10" s="22">
        <v>95</v>
      </c>
      <c r="T10" s="22">
        <v>95</v>
      </c>
      <c r="U10" s="23">
        <f t="shared" si="4"/>
        <v>0</v>
      </c>
      <c r="V10" s="23">
        <v>3</v>
      </c>
      <c r="W10" s="23"/>
      <c r="X10" s="23"/>
      <c r="Y10" s="23"/>
      <c r="Z10" s="23"/>
      <c r="AA10" s="22"/>
      <c r="AB10" s="22"/>
      <c r="AC10" s="23"/>
      <c r="AD10" s="23"/>
      <c r="AE10" s="23"/>
      <c r="AF10" s="23"/>
      <c r="AG10" s="23"/>
      <c r="AH10" s="23"/>
      <c r="AI10" s="22"/>
      <c r="AJ10" s="22"/>
      <c r="AK10" s="23"/>
      <c r="AL10" s="23"/>
      <c r="AM10" s="23">
        <v>5</v>
      </c>
      <c r="AN10" s="23">
        <v>5</v>
      </c>
      <c r="AO10" s="23">
        <f t="shared" si="5"/>
        <v>1</v>
      </c>
    </row>
    <row r="11" spans="1:41" x14ac:dyDescent="0.25">
      <c r="A11" s="21">
        <v>6</v>
      </c>
      <c r="B11" s="24" t="s">
        <v>50</v>
      </c>
      <c r="C11" s="22">
        <v>95</v>
      </c>
      <c r="D11" s="22">
        <v>95</v>
      </c>
      <c r="E11" s="23">
        <f t="shared" si="0"/>
        <v>0</v>
      </c>
      <c r="F11" s="23">
        <v>3</v>
      </c>
      <c r="G11" s="22">
        <v>60</v>
      </c>
      <c r="H11" s="22">
        <v>60</v>
      </c>
      <c r="I11" s="23">
        <f t="shared" si="1"/>
        <v>0</v>
      </c>
      <c r="J11" s="23">
        <v>1</v>
      </c>
      <c r="K11" s="22">
        <v>60</v>
      </c>
      <c r="L11" s="22">
        <v>60</v>
      </c>
      <c r="M11" s="23">
        <f t="shared" si="2"/>
        <v>0</v>
      </c>
      <c r="N11" s="23">
        <v>0</v>
      </c>
      <c r="O11" s="22">
        <v>0</v>
      </c>
      <c r="P11" s="22">
        <v>0</v>
      </c>
      <c r="Q11" s="23">
        <f t="shared" si="3"/>
        <v>0</v>
      </c>
      <c r="R11" s="23">
        <v>0</v>
      </c>
      <c r="S11" s="22">
        <v>95</v>
      </c>
      <c r="T11" s="22">
        <v>95</v>
      </c>
      <c r="U11" s="23">
        <f t="shared" si="4"/>
        <v>0</v>
      </c>
      <c r="V11" s="23">
        <v>3</v>
      </c>
      <c r="W11" s="23">
        <v>95</v>
      </c>
      <c r="X11" s="23">
        <v>95</v>
      </c>
      <c r="Y11" s="23">
        <f t="shared" si="6"/>
        <v>0</v>
      </c>
      <c r="Z11" s="23">
        <v>3</v>
      </c>
      <c r="AA11" s="22">
        <v>4</v>
      </c>
      <c r="AB11" s="22">
        <v>4</v>
      </c>
      <c r="AC11" s="23">
        <f t="shared" si="7"/>
        <v>0</v>
      </c>
      <c r="AD11" s="23">
        <v>0</v>
      </c>
      <c r="AE11" s="23"/>
      <c r="AF11" s="23"/>
      <c r="AG11" s="23"/>
      <c r="AH11" s="23"/>
      <c r="AI11" s="22"/>
      <c r="AJ11" s="22"/>
      <c r="AK11" s="23"/>
      <c r="AL11" s="23"/>
      <c r="AM11" s="23">
        <v>7</v>
      </c>
      <c r="AN11" s="23">
        <v>7</v>
      </c>
      <c r="AO11" s="23">
        <f t="shared" si="5"/>
        <v>1</v>
      </c>
    </row>
    <row r="12" spans="1:41" x14ac:dyDescent="0.25">
      <c r="A12" s="21">
        <v>7</v>
      </c>
      <c r="B12" s="24" t="s">
        <v>51</v>
      </c>
      <c r="C12" s="22">
        <v>95</v>
      </c>
      <c r="D12" s="22">
        <v>95</v>
      </c>
      <c r="E12" s="23">
        <f t="shared" si="0"/>
        <v>0</v>
      </c>
      <c r="F12" s="23">
        <v>3</v>
      </c>
      <c r="G12" s="22">
        <v>60</v>
      </c>
      <c r="H12" s="22">
        <v>60</v>
      </c>
      <c r="I12" s="23">
        <f t="shared" si="1"/>
        <v>0</v>
      </c>
      <c r="J12" s="23">
        <v>1</v>
      </c>
      <c r="K12" s="22">
        <v>40</v>
      </c>
      <c r="L12" s="22">
        <v>40</v>
      </c>
      <c r="M12" s="23">
        <f t="shared" si="2"/>
        <v>0</v>
      </c>
      <c r="N12" s="23">
        <v>0</v>
      </c>
      <c r="O12" s="22">
        <v>0</v>
      </c>
      <c r="P12" s="22">
        <v>0</v>
      </c>
      <c r="Q12" s="23">
        <f t="shared" si="3"/>
        <v>0</v>
      </c>
      <c r="R12" s="23">
        <v>0</v>
      </c>
      <c r="S12" s="22">
        <v>95</v>
      </c>
      <c r="T12" s="22">
        <v>95</v>
      </c>
      <c r="U12" s="23">
        <f t="shared" si="4"/>
        <v>0</v>
      </c>
      <c r="V12" s="23">
        <v>3</v>
      </c>
      <c r="W12" s="23"/>
      <c r="X12" s="23"/>
      <c r="Y12" s="23"/>
      <c r="Z12" s="23"/>
      <c r="AA12" s="22"/>
      <c r="AB12" s="22"/>
      <c r="AC12" s="23"/>
      <c r="AD12" s="23"/>
      <c r="AE12" s="23"/>
      <c r="AF12" s="23"/>
      <c r="AG12" s="23"/>
      <c r="AH12" s="23"/>
      <c r="AI12" s="22"/>
      <c r="AJ12" s="22"/>
      <c r="AK12" s="23"/>
      <c r="AL12" s="23"/>
      <c r="AM12" s="23">
        <v>5</v>
      </c>
      <c r="AN12" s="23">
        <v>5</v>
      </c>
      <c r="AO12" s="23">
        <f t="shared" si="5"/>
        <v>1</v>
      </c>
    </row>
    <row r="13" spans="1:41" x14ac:dyDescent="0.25">
      <c r="A13" s="21">
        <v>8</v>
      </c>
      <c r="B13" s="24" t="s">
        <v>52</v>
      </c>
      <c r="C13" s="22">
        <v>95</v>
      </c>
      <c r="D13" s="22">
        <v>95</v>
      </c>
      <c r="E13" s="23">
        <f t="shared" si="0"/>
        <v>0</v>
      </c>
      <c r="F13" s="23">
        <v>3</v>
      </c>
      <c r="G13" s="22">
        <v>60</v>
      </c>
      <c r="H13" s="22">
        <v>60</v>
      </c>
      <c r="I13" s="23">
        <f t="shared" si="1"/>
        <v>0</v>
      </c>
      <c r="J13" s="23">
        <v>1</v>
      </c>
      <c r="K13" s="22">
        <v>60</v>
      </c>
      <c r="L13" s="22">
        <v>60</v>
      </c>
      <c r="M13" s="23">
        <f t="shared" si="2"/>
        <v>0</v>
      </c>
      <c r="N13" s="23">
        <v>0</v>
      </c>
      <c r="O13" s="22">
        <v>0</v>
      </c>
      <c r="P13" s="22">
        <v>0</v>
      </c>
      <c r="Q13" s="23">
        <f t="shared" si="3"/>
        <v>0</v>
      </c>
      <c r="R13" s="23">
        <v>0</v>
      </c>
      <c r="S13" s="22">
        <v>95</v>
      </c>
      <c r="T13" s="22">
        <v>95</v>
      </c>
      <c r="U13" s="23">
        <f t="shared" si="4"/>
        <v>0</v>
      </c>
      <c r="V13" s="23">
        <v>3</v>
      </c>
      <c r="W13" s="23"/>
      <c r="X13" s="23"/>
      <c r="Y13" s="23"/>
      <c r="Z13" s="23"/>
      <c r="AA13" s="22"/>
      <c r="AB13" s="22"/>
      <c r="AC13" s="23"/>
      <c r="AD13" s="23"/>
      <c r="AE13" s="23"/>
      <c r="AF13" s="23"/>
      <c r="AG13" s="23"/>
      <c r="AH13" s="23"/>
      <c r="AI13" s="22"/>
      <c r="AJ13" s="22"/>
      <c r="AK13" s="23"/>
      <c r="AL13" s="23"/>
      <c r="AM13" s="23">
        <v>5</v>
      </c>
      <c r="AN13" s="23">
        <v>5</v>
      </c>
      <c r="AO13" s="23">
        <f t="shared" si="5"/>
        <v>1</v>
      </c>
    </row>
    <row r="14" spans="1:41" x14ac:dyDescent="0.25">
      <c r="A14" s="21">
        <v>9</v>
      </c>
      <c r="B14" s="24" t="s">
        <v>53</v>
      </c>
      <c r="C14" s="22">
        <v>95</v>
      </c>
      <c r="D14" s="22">
        <v>95</v>
      </c>
      <c r="E14" s="23">
        <f t="shared" si="0"/>
        <v>0</v>
      </c>
      <c r="F14" s="23">
        <v>3</v>
      </c>
      <c r="G14" s="22">
        <v>60</v>
      </c>
      <c r="H14" s="22">
        <v>60</v>
      </c>
      <c r="I14" s="23">
        <f t="shared" si="1"/>
        <v>0</v>
      </c>
      <c r="J14" s="23">
        <v>1</v>
      </c>
      <c r="K14" s="22">
        <v>40</v>
      </c>
      <c r="L14" s="22">
        <v>40</v>
      </c>
      <c r="M14" s="23">
        <f t="shared" si="2"/>
        <v>0</v>
      </c>
      <c r="N14" s="23">
        <v>0</v>
      </c>
      <c r="O14" s="22">
        <v>0</v>
      </c>
      <c r="P14" s="22">
        <v>0</v>
      </c>
      <c r="Q14" s="23">
        <f t="shared" si="3"/>
        <v>0</v>
      </c>
      <c r="R14" s="23">
        <v>0</v>
      </c>
      <c r="S14" s="22">
        <v>95</v>
      </c>
      <c r="T14" s="22">
        <v>95</v>
      </c>
      <c r="U14" s="23">
        <f t="shared" si="4"/>
        <v>0</v>
      </c>
      <c r="V14" s="23">
        <v>3</v>
      </c>
      <c r="W14" s="23"/>
      <c r="X14" s="23"/>
      <c r="Y14" s="23"/>
      <c r="Z14" s="23"/>
      <c r="AA14" s="22"/>
      <c r="AB14" s="22"/>
      <c r="AC14" s="23"/>
      <c r="AD14" s="23"/>
      <c r="AE14" s="23"/>
      <c r="AF14" s="23"/>
      <c r="AG14" s="23"/>
      <c r="AH14" s="23"/>
      <c r="AI14" s="22"/>
      <c r="AJ14" s="22"/>
      <c r="AK14" s="23"/>
      <c r="AL14" s="23"/>
      <c r="AM14" s="23">
        <v>5</v>
      </c>
      <c r="AN14" s="23">
        <v>5</v>
      </c>
      <c r="AO14" s="23">
        <f t="shared" si="5"/>
        <v>1</v>
      </c>
    </row>
    <row r="15" spans="1:41" x14ac:dyDescent="0.25">
      <c r="A15" s="21">
        <v>10</v>
      </c>
      <c r="B15" s="24" t="s">
        <v>54</v>
      </c>
      <c r="C15" s="22">
        <v>95</v>
      </c>
      <c r="D15" s="22">
        <v>95</v>
      </c>
      <c r="E15" s="23">
        <f t="shared" si="0"/>
        <v>0</v>
      </c>
      <c r="F15" s="23">
        <v>3</v>
      </c>
      <c r="G15" s="22">
        <v>60</v>
      </c>
      <c r="H15" s="22">
        <v>60</v>
      </c>
      <c r="I15" s="23">
        <f t="shared" si="1"/>
        <v>0</v>
      </c>
      <c r="J15" s="23">
        <v>1</v>
      </c>
      <c r="K15" s="22">
        <v>60</v>
      </c>
      <c r="L15" s="22">
        <v>60</v>
      </c>
      <c r="M15" s="23">
        <f t="shared" si="2"/>
        <v>0</v>
      </c>
      <c r="N15" s="23">
        <v>0</v>
      </c>
      <c r="O15" s="22">
        <v>0</v>
      </c>
      <c r="P15" s="29">
        <v>2</v>
      </c>
      <c r="Q15" s="23">
        <f t="shared" si="3"/>
        <v>2</v>
      </c>
      <c r="R15" s="23">
        <v>0</v>
      </c>
      <c r="S15" s="22">
        <v>95</v>
      </c>
      <c r="T15" s="22">
        <v>95</v>
      </c>
      <c r="U15" s="23">
        <f t="shared" si="4"/>
        <v>0</v>
      </c>
      <c r="V15" s="23">
        <v>3</v>
      </c>
      <c r="W15" s="23"/>
      <c r="X15" s="23"/>
      <c r="Y15" s="23"/>
      <c r="Z15" s="23"/>
      <c r="AA15" s="22"/>
      <c r="AB15" s="22"/>
      <c r="AC15" s="23"/>
      <c r="AD15" s="23"/>
      <c r="AE15" s="23"/>
      <c r="AF15" s="23"/>
      <c r="AG15" s="23"/>
      <c r="AH15" s="23"/>
      <c r="AI15" s="22"/>
      <c r="AJ15" s="22"/>
      <c r="AK15" s="23"/>
      <c r="AL15" s="23"/>
      <c r="AM15" s="23">
        <v>5</v>
      </c>
      <c r="AN15" s="23">
        <v>5</v>
      </c>
      <c r="AO15" s="23">
        <f t="shared" si="5"/>
        <v>1</v>
      </c>
    </row>
    <row r="16" spans="1:41" x14ac:dyDescent="0.25">
      <c r="A16" s="21">
        <v>11</v>
      </c>
      <c r="B16" s="24" t="s">
        <v>55</v>
      </c>
      <c r="C16" s="22">
        <v>95</v>
      </c>
      <c r="D16" s="22">
        <v>95</v>
      </c>
      <c r="E16" s="23">
        <f t="shared" si="0"/>
        <v>0</v>
      </c>
      <c r="F16" s="23">
        <v>3</v>
      </c>
      <c r="G16" s="22">
        <v>60</v>
      </c>
      <c r="H16" s="22">
        <v>60</v>
      </c>
      <c r="I16" s="23">
        <f t="shared" si="1"/>
        <v>0</v>
      </c>
      <c r="J16" s="23">
        <v>1</v>
      </c>
      <c r="K16" s="22">
        <v>40</v>
      </c>
      <c r="L16" s="22">
        <v>40</v>
      </c>
      <c r="M16" s="23">
        <f t="shared" si="2"/>
        <v>0</v>
      </c>
      <c r="N16" s="23">
        <v>0</v>
      </c>
      <c r="O16" s="22">
        <v>0</v>
      </c>
      <c r="P16" s="22">
        <v>0</v>
      </c>
      <c r="Q16" s="23">
        <f t="shared" si="3"/>
        <v>0</v>
      </c>
      <c r="R16" s="23">
        <v>0</v>
      </c>
      <c r="S16" s="22">
        <v>95</v>
      </c>
      <c r="T16" s="22">
        <v>95</v>
      </c>
      <c r="U16" s="23">
        <f t="shared" si="4"/>
        <v>0</v>
      </c>
      <c r="V16" s="23">
        <v>3</v>
      </c>
      <c r="W16" s="23"/>
      <c r="X16" s="23"/>
      <c r="Y16" s="23"/>
      <c r="Z16" s="23"/>
      <c r="AA16" s="22"/>
      <c r="AB16" s="22"/>
      <c r="AC16" s="23"/>
      <c r="AD16" s="23"/>
      <c r="AE16" s="23"/>
      <c r="AF16" s="23"/>
      <c r="AG16" s="23"/>
      <c r="AH16" s="23"/>
      <c r="AI16" s="22"/>
      <c r="AJ16" s="22"/>
      <c r="AK16" s="23"/>
      <c r="AL16" s="23"/>
      <c r="AM16" s="23">
        <v>5</v>
      </c>
      <c r="AN16" s="23">
        <v>5</v>
      </c>
      <c r="AO16" s="23">
        <f t="shared" si="5"/>
        <v>1</v>
      </c>
    </row>
    <row r="17" spans="1:41" x14ac:dyDescent="0.25">
      <c r="A17" s="21">
        <v>12</v>
      </c>
      <c r="B17" s="24" t="s">
        <v>56</v>
      </c>
      <c r="C17" s="22">
        <v>95</v>
      </c>
      <c r="D17" s="22">
        <v>95</v>
      </c>
      <c r="E17" s="23">
        <f t="shared" si="0"/>
        <v>0</v>
      </c>
      <c r="F17" s="23">
        <v>3</v>
      </c>
      <c r="G17" s="22">
        <v>60</v>
      </c>
      <c r="H17" s="22">
        <v>60</v>
      </c>
      <c r="I17" s="23">
        <f t="shared" si="1"/>
        <v>0</v>
      </c>
      <c r="J17" s="23">
        <v>1</v>
      </c>
      <c r="K17" s="22">
        <v>60</v>
      </c>
      <c r="L17" s="22">
        <v>60</v>
      </c>
      <c r="M17" s="23">
        <f t="shared" si="2"/>
        <v>0</v>
      </c>
      <c r="N17" s="23">
        <v>0</v>
      </c>
      <c r="O17" s="22">
        <v>0</v>
      </c>
      <c r="P17" s="22">
        <v>0</v>
      </c>
      <c r="Q17" s="23">
        <f t="shared" si="3"/>
        <v>0</v>
      </c>
      <c r="R17" s="23">
        <v>0</v>
      </c>
      <c r="S17" s="22">
        <v>95</v>
      </c>
      <c r="T17" s="22">
        <v>95</v>
      </c>
      <c r="U17" s="23">
        <f t="shared" si="4"/>
        <v>0</v>
      </c>
      <c r="V17" s="23">
        <v>3</v>
      </c>
      <c r="W17" s="23"/>
      <c r="X17" s="23"/>
      <c r="Y17" s="23"/>
      <c r="Z17" s="23"/>
      <c r="AA17" s="22"/>
      <c r="AB17" s="22"/>
      <c r="AC17" s="23"/>
      <c r="AD17" s="23"/>
      <c r="AE17" s="23"/>
      <c r="AF17" s="23"/>
      <c r="AG17" s="23"/>
      <c r="AH17" s="23"/>
      <c r="AI17" s="22"/>
      <c r="AJ17" s="22"/>
      <c r="AK17" s="23"/>
      <c r="AL17" s="23"/>
      <c r="AM17" s="23">
        <v>5</v>
      </c>
      <c r="AN17" s="23">
        <v>5</v>
      </c>
      <c r="AO17" s="23">
        <f t="shared" si="5"/>
        <v>1</v>
      </c>
    </row>
    <row r="18" spans="1:41" x14ac:dyDescent="0.25">
      <c r="A18" s="21">
        <v>13</v>
      </c>
      <c r="B18" s="24" t="s">
        <v>57</v>
      </c>
      <c r="C18" s="22">
        <v>95</v>
      </c>
      <c r="D18" s="22">
        <v>95</v>
      </c>
      <c r="E18" s="23">
        <f t="shared" si="0"/>
        <v>0</v>
      </c>
      <c r="F18" s="23">
        <v>3</v>
      </c>
      <c r="G18" s="22">
        <v>60</v>
      </c>
      <c r="H18" s="22">
        <v>60</v>
      </c>
      <c r="I18" s="23">
        <f t="shared" si="1"/>
        <v>0</v>
      </c>
      <c r="J18" s="23">
        <v>1</v>
      </c>
      <c r="K18" s="22">
        <v>40</v>
      </c>
      <c r="L18" s="22">
        <v>40</v>
      </c>
      <c r="M18" s="23">
        <f t="shared" si="2"/>
        <v>0</v>
      </c>
      <c r="N18" s="23">
        <v>0</v>
      </c>
      <c r="O18" s="22">
        <v>0</v>
      </c>
      <c r="P18" s="22">
        <v>0</v>
      </c>
      <c r="Q18" s="23">
        <f t="shared" si="3"/>
        <v>0</v>
      </c>
      <c r="R18" s="23">
        <v>0</v>
      </c>
      <c r="S18" s="22">
        <v>95</v>
      </c>
      <c r="T18" s="22">
        <v>95</v>
      </c>
      <c r="U18" s="23">
        <f t="shared" si="4"/>
        <v>0</v>
      </c>
      <c r="V18" s="23">
        <v>3</v>
      </c>
      <c r="W18" s="23"/>
      <c r="X18" s="23"/>
      <c r="Y18" s="23"/>
      <c r="Z18" s="23"/>
      <c r="AA18" s="22"/>
      <c r="AB18" s="22"/>
      <c r="AC18" s="23"/>
      <c r="AD18" s="23"/>
      <c r="AE18" s="23"/>
      <c r="AF18" s="23"/>
      <c r="AG18" s="23"/>
      <c r="AH18" s="23"/>
      <c r="AI18" s="22"/>
      <c r="AJ18" s="22"/>
      <c r="AK18" s="23"/>
      <c r="AL18" s="23"/>
      <c r="AM18" s="23">
        <v>5</v>
      </c>
      <c r="AN18" s="23">
        <v>5</v>
      </c>
      <c r="AO18" s="23">
        <f t="shared" si="5"/>
        <v>1</v>
      </c>
    </row>
    <row r="19" spans="1:41" x14ac:dyDescent="0.25">
      <c r="A19" s="21">
        <v>14</v>
      </c>
      <c r="B19" s="24" t="s">
        <v>58</v>
      </c>
      <c r="C19" s="22">
        <v>95</v>
      </c>
      <c r="D19" s="22">
        <v>95</v>
      </c>
      <c r="E19" s="23">
        <f t="shared" si="0"/>
        <v>0</v>
      </c>
      <c r="F19" s="23">
        <v>3</v>
      </c>
      <c r="G19" s="22">
        <v>60</v>
      </c>
      <c r="H19" s="22">
        <v>60</v>
      </c>
      <c r="I19" s="23">
        <f t="shared" si="1"/>
        <v>0</v>
      </c>
      <c r="J19" s="23">
        <v>1</v>
      </c>
      <c r="K19" s="22">
        <v>40</v>
      </c>
      <c r="L19" s="22">
        <v>40</v>
      </c>
      <c r="M19" s="23">
        <f t="shared" si="2"/>
        <v>0</v>
      </c>
      <c r="N19" s="23">
        <v>0</v>
      </c>
      <c r="O19" s="22">
        <v>0</v>
      </c>
      <c r="P19" s="22">
        <v>0</v>
      </c>
      <c r="Q19" s="23">
        <f t="shared" si="3"/>
        <v>0</v>
      </c>
      <c r="R19" s="23">
        <v>0</v>
      </c>
      <c r="S19" s="22">
        <v>95</v>
      </c>
      <c r="T19" s="22">
        <v>95</v>
      </c>
      <c r="U19" s="23">
        <f t="shared" si="4"/>
        <v>0</v>
      </c>
      <c r="V19" s="23">
        <v>3</v>
      </c>
      <c r="W19" s="23"/>
      <c r="X19" s="23"/>
      <c r="Y19" s="23"/>
      <c r="Z19" s="23"/>
      <c r="AA19" s="22"/>
      <c r="AB19" s="22"/>
      <c r="AC19" s="23"/>
      <c r="AD19" s="23"/>
      <c r="AE19" s="23"/>
      <c r="AF19" s="23"/>
      <c r="AG19" s="23"/>
      <c r="AH19" s="23"/>
      <c r="AI19" s="22"/>
      <c r="AJ19" s="22"/>
      <c r="AK19" s="23"/>
      <c r="AL19" s="23"/>
      <c r="AM19" s="23">
        <v>5</v>
      </c>
      <c r="AN19" s="23">
        <v>5</v>
      </c>
      <c r="AO19" s="23">
        <f t="shared" si="5"/>
        <v>1</v>
      </c>
    </row>
    <row r="20" spans="1:41" x14ac:dyDescent="0.25">
      <c r="A20" s="21">
        <v>15</v>
      </c>
      <c r="B20" s="24" t="s">
        <v>59</v>
      </c>
      <c r="C20" s="22">
        <v>95</v>
      </c>
      <c r="D20" s="22">
        <v>95</v>
      </c>
      <c r="E20" s="23">
        <f t="shared" si="0"/>
        <v>0</v>
      </c>
      <c r="F20" s="23">
        <v>3</v>
      </c>
      <c r="G20" s="22">
        <v>60</v>
      </c>
      <c r="H20" s="22">
        <v>60</v>
      </c>
      <c r="I20" s="23">
        <f t="shared" si="1"/>
        <v>0</v>
      </c>
      <c r="J20" s="23">
        <v>1</v>
      </c>
      <c r="K20" s="22">
        <v>40</v>
      </c>
      <c r="L20" s="22">
        <v>40</v>
      </c>
      <c r="M20" s="23">
        <f t="shared" si="2"/>
        <v>0</v>
      </c>
      <c r="N20" s="23">
        <v>0</v>
      </c>
      <c r="O20" s="22">
        <v>0</v>
      </c>
      <c r="P20" s="22">
        <v>0</v>
      </c>
      <c r="Q20" s="23">
        <f t="shared" si="3"/>
        <v>0</v>
      </c>
      <c r="R20" s="23">
        <v>0</v>
      </c>
      <c r="S20" s="22">
        <v>95</v>
      </c>
      <c r="T20" s="22">
        <v>95</v>
      </c>
      <c r="U20" s="23">
        <f t="shared" si="4"/>
        <v>0</v>
      </c>
      <c r="V20" s="23">
        <v>3</v>
      </c>
      <c r="W20" s="23"/>
      <c r="X20" s="23"/>
      <c r="Y20" s="23"/>
      <c r="Z20" s="23"/>
      <c r="AA20" s="22"/>
      <c r="AB20" s="22"/>
      <c r="AC20" s="23"/>
      <c r="AD20" s="23"/>
      <c r="AE20" s="23"/>
      <c r="AF20" s="23"/>
      <c r="AG20" s="23"/>
      <c r="AH20" s="23"/>
      <c r="AI20" s="22"/>
      <c r="AJ20" s="22"/>
      <c r="AK20" s="23"/>
      <c r="AL20" s="23"/>
      <c r="AM20" s="23">
        <v>5</v>
      </c>
      <c r="AN20" s="23">
        <v>5</v>
      </c>
      <c r="AO20" s="23">
        <f t="shared" si="5"/>
        <v>1</v>
      </c>
    </row>
    <row r="21" spans="1:41" x14ac:dyDescent="0.25">
      <c r="A21" s="21">
        <v>16</v>
      </c>
      <c r="B21" s="24" t="s">
        <v>60</v>
      </c>
      <c r="C21" s="22">
        <v>95</v>
      </c>
      <c r="D21" s="22">
        <v>95</v>
      </c>
      <c r="E21" s="23">
        <f t="shared" si="0"/>
        <v>0</v>
      </c>
      <c r="F21" s="23">
        <v>3</v>
      </c>
      <c r="G21" s="22">
        <v>60</v>
      </c>
      <c r="H21" s="22">
        <v>60</v>
      </c>
      <c r="I21" s="23">
        <f t="shared" si="1"/>
        <v>0</v>
      </c>
      <c r="J21" s="23">
        <v>1</v>
      </c>
      <c r="K21" s="22">
        <v>60</v>
      </c>
      <c r="L21" s="22">
        <v>60</v>
      </c>
      <c r="M21" s="23">
        <f t="shared" si="2"/>
        <v>0</v>
      </c>
      <c r="N21" s="23">
        <v>0</v>
      </c>
      <c r="O21" s="22">
        <v>0</v>
      </c>
      <c r="P21" s="22">
        <v>0</v>
      </c>
      <c r="Q21" s="23">
        <f t="shared" si="3"/>
        <v>0</v>
      </c>
      <c r="R21" s="23">
        <v>0</v>
      </c>
      <c r="S21" s="22">
        <v>95</v>
      </c>
      <c r="T21" s="22">
        <v>95</v>
      </c>
      <c r="U21" s="23">
        <f t="shared" si="4"/>
        <v>0</v>
      </c>
      <c r="V21" s="23">
        <v>3</v>
      </c>
      <c r="W21" s="23"/>
      <c r="X21" s="23"/>
      <c r="Y21" s="23"/>
      <c r="Z21" s="23"/>
      <c r="AA21" s="22"/>
      <c r="AB21" s="22"/>
      <c r="AC21" s="23"/>
      <c r="AD21" s="23"/>
      <c r="AE21" s="23"/>
      <c r="AF21" s="23"/>
      <c r="AG21" s="23"/>
      <c r="AH21" s="23"/>
      <c r="AI21" s="22"/>
      <c r="AJ21" s="22"/>
      <c r="AK21" s="23"/>
      <c r="AL21" s="23"/>
      <c r="AM21" s="23">
        <v>5</v>
      </c>
      <c r="AN21" s="23">
        <v>5</v>
      </c>
      <c r="AO21" s="23">
        <f t="shared" si="5"/>
        <v>1</v>
      </c>
    </row>
    <row r="22" spans="1:41" x14ac:dyDescent="0.25">
      <c r="A22" s="21">
        <v>17</v>
      </c>
      <c r="B22" s="24" t="s">
        <v>61</v>
      </c>
      <c r="C22" s="22">
        <v>95</v>
      </c>
      <c r="D22" s="22">
        <v>95</v>
      </c>
      <c r="E22" s="23">
        <f t="shared" si="0"/>
        <v>0</v>
      </c>
      <c r="F22" s="23">
        <v>3</v>
      </c>
      <c r="G22" s="22">
        <v>60</v>
      </c>
      <c r="H22" s="22">
        <v>60</v>
      </c>
      <c r="I22" s="23">
        <f t="shared" si="1"/>
        <v>0</v>
      </c>
      <c r="J22" s="23">
        <v>1</v>
      </c>
      <c r="K22" s="22">
        <v>60</v>
      </c>
      <c r="L22" s="22">
        <v>60</v>
      </c>
      <c r="M22" s="23">
        <f t="shared" si="2"/>
        <v>0</v>
      </c>
      <c r="N22" s="23">
        <v>0</v>
      </c>
      <c r="O22" s="22">
        <v>0</v>
      </c>
      <c r="P22" s="22">
        <v>0</v>
      </c>
      <c r="Q22" s="23">
        <f t="shared" si="3"/>
        <v>0</v>
      </c>
      <c r="R22" s="23">
        <v>0</v>
      </c>
      <c r="S22" s="22">
        <v>95</v>
      </c>
      <c r="T22" s="22">
        <v>95</v>
      </c>
      <c r="U22" s="23">
        <f t="shared" si="4"/>
        <v>0</v>
      </c>
      <c r="V22" s="23">
        <v>3</v>
      </c>
      <c r="W22" s="23"/>
      <c r="X22" s="23"/>
      <c r="Y22" s="23"/>
      <c r="Z22" s="23"/>
      <c r="AA22" s="22"/>
      <c r="AB22" s="22"/>
      <c r="AC22" s="23"/>
      <c r="AD22" s="23"/>
      <c r="AE22" s="23"/>
      <c r="AF22" s="23"/>
      <c r="AG22" s="23"/>
      <c r="AH22" s="23"/>
      <c r="AI22" s="22"/>
      <c r="AJ22" s="22"/>
      <c r="AK22" s="23"/>
      <c r="AL22" s="23"/>
      <c r="AM22" s="23">
        <v>5</v>
      </c>
      <c r="AN22" s="23">
        <v>5</v>
      </c>
      <c r="AO22" s="23">
        <f t="shared" si="5"/>
        <v>1</v>
      </c>
    </row>
    <row r="23" spans="1:41" x14ac:dyDescent="0.25">
      <c r="A23" s="21">
        <v>18</v>
      </c>
      <c r="B23" s="24" t="s">
        <v>62</v>
      </c>
      <c r="C23" s="22">
        <v>95</v>
      </c>
      <c r="D23" s="22">
        <v>95</v>
      </c>
      <c r="E23" s="23">
        <f t="shared" si="0"/>
        <v>0</v>
      </c>
      <c r="F23" s="23">
        <v>3</v>
      </c>
      <c r="G23" s="22">
        <v>60</v>
      </c>
      <c r="H23" s="22">
        <v>60</v>
      </c>
      <c r="I23" s="23">
        <f t="shared" si="1"/>
        <v>0</v>
      </c>
      <c r="J23" s="23">
        <v>1</v>
      </c>
      <c r="K23" s="22">
        <v>40</v>
      </c>
      <c r="L23" s="22">
        <v>51</v>
      </c>
      <c r="M23" s="23">
        <f t="shared" si="2"/>
        <v>11</v>
      </c>
      <c r="N23" s="23">
        <v>0</v>
      </c>
      <c r="O23" s="22">
        <v>0</v>
      </c>
      <c r="P23" s="22">
        <v>0</v>
      </c>
      <c r="Q23" s="23">
        <f t="shared" si="3"/>
        <v>0</v>
      </c>
      <c r="R23" s="23">
        <v>0</v>
      </c>
      <c r="S23" s="22">
        <v>95</v>
      </c>
      <c r="T23" s="22">
        <v>95</v>
      </c>
      <c r="U23" s="23">
        <f t="shared" si="4"/>
        <v>0</v>
      </c>
      <c r="V23" s="23">
        <v>3</v>
      </c>
      <c r="W23" s="23"/>
      <c r="X23" s="23"/>
      <c r="Y23" s="23"/>
      <c r="Z23" s="23"/>
      <c r="AA23" s="22"/>
      <c r="AB23" s="22"/>
      <c r="AC23" s="23"/>
      <c r="AD23" s="23"/>
      <c r="AE23" s="23"/>
      <c r="AF23" s="23"/>
      <c r="AG23" s="23"/>
      <c r="AH23" s="23"/>
      <c r="AI23" s="22"/>
      <c r="AJ23" s="22"/>
      <c r="AK23" s="23"/>
      <c r="AL23" s="23"/>
      <c r="AM23" s="23">
        <v>5</v>
      </c>
      <c r="AN23" s="23">
        <v>5</v>
      </c>
      <c r="AO23" s="23">
        <f t="shared" si="5"/>
        <v>1</v>
      </c>
    </row>
    <row r="24" spans="1:41" x14ac:dyDescent="0.25">
      <c r="A24" s="21">
        <v>19</v>
      </c>
      <c r="B24" s="24" t="s">
        <v>63</v>
      </c>
      <c r="C24" s="22">
        <v>95</v>
      </c>
      <c r="D24" s="22">
        <v>95</v>
      </c>
      <c r="E24" s="23">
        <f t="shared" si="0"/>
        <v>0</v>
      </c>
      <c r="F24" s="23">
        <v>3</v>
      </c>
      <c r="G24" s="22">
        <v>60</v>
      </c>
      <c r="H24" s="22">
        <v>60</v>
      </c>
      <c r="I24" s="23">
        <f t="shared" si="1"/>
        <v>0</v>
      </c>
      <c r="J24" s="23">
        <v>1</v>
      </c>
      <c r="K24" s="22">
        <v>40</v>
      </c>
      <c r="L24" s="22">
        <v>40</v>
      </c>
      <c r="M24" s="23">
        <f t="shared" si="2"/>
        <v>0</v>
      </c>
      <c r="N24" s="23">
        <v>0</v>
      </c>
      <c r="O24" s="22">
        <v>0</v>
      </c>
      <c r="P24" s="22">
        <v>0</v>
      </c>
      <c r="Q24" s="23">
        <f t="shared" si="3"/>
        <v>0</v>
      </c>
      <c r="R24" s="23">
        <v>0</v>
      </c>
      <c r="S24" s="22">
        <v>95</v>
      </c>
      <c r="T24" s="22">
        <v>95</v>
      </c>
      <c r="U24" s="23">
        <f t="shared" si="4"/>
        <v>0</v>
      </c>
      <c r="V24" s="23">
        <v>3</v>
      </c>
      <c r="W24" s="23"/>
      <c r="X24" s="23"/>
      <c r="Y24" s="23"/>
      <c r="Z24" s="23"/>
      <c r="AA24" s="22"/>
      <c r="AB24" s="22"/>
      <c r="AC24" s="23"/>
      <c r="AD24" s="23"/>
      <c r="AE24" s="23"/>
      <c r="AF24" s="23"/>
      <c r="AG24" s="23"/>
      <c r="AH24" s="23"/>
      <c r="AI24" s="22"/>
      <c r="AJ24" s="22"/>
      <c r="AK24" s="23"/>
      <c r="AL24" s="23"/>
      <c r="AM24" s="23">
        <v>5</v>
      </c>
      <c r="AN24" s="23">
        <v>5</v>
      </c>
      <c r="AO24" s="23">
        <f t="shared" si="5"/>
        <v>1</v>
      </c>
    </row>
    <row r="25" spans="1:41" x14ac:dyDescent="0.25">
      <c r="A25" s="21">
        <v>20</v>
      </c>
      <c r="B25" s="24" t="s">
        <v>64</v>
      </c>
      <c r="C25" s="22">
        <v>95</v>
      </c>
      <c r="D25" s="22">
        <v>95</v>
      </c>
      <c r="E25" s="23">
        <f t="shared" si="0"/>
        <v>0</v>
      </c>
      <c r="F25" s="23">
        <v>3</v>
      </c>
      <c r="G25" s="22">
        <v>60</v>
      </c>
      <c r="H25" s="22">
        <v>60</v>
      </c>
      <c r="I25" s="23">
        <f t="shared" si="1"/>
        <v>0</v>
      </c>
      <c r="J25" s="23">
        <v>1</v>
      </c>
      <c r="K25" s="22">
        <v>40</v>
      </c>
      <c r="L25" s="22">
        <v>40</v>
      </c>
      <c r="M25" s="23">
        <f t="shared" si="2"/>
        <v>0</v>
      </c>
      <c r="N25" s="23">
        <v>0</v>
      </c>
      <c r="O25" s="22">
        <v>0</v>
      </c>
      <c r="P25" s="22">
        <v>0</v>
      </c>
      <c r="Q25" s="23">
        <f t="shared" si="3"/>
        <v>0</v>
      </c>
      <c r="R25" s="23">
        <v>0</v>
      </c>
      <c r="S25" s="22">
        <v>95</v>
      </c>
      <c r="T25" s="22">
        <v>95</v>
      </c>
      <c r="U25" s="23">
        <f t="shared" si="4"/>
        <v>0</v>
      </c>
      <c r="V25" s="23">
        <v>3</v>
      </c>
      <c r="W25" s="23">
        <v>95</v>
      </c>
      <c r="X25" s="23">
        <v>95</v>
      </c>
      <c r="Y25" s="23">
        <f t="shared" ref="Y25" si="8">X25-W25</f>
        <v>0</v>
      </c>
      <c r="Z25" s="23">
        <v>3</v>
      </c>
      <c r="AA25" s="22"/>
      <c r="AB25" s="22"/>
      <c r="AC25" s="23"/>
      <c r="AD25" s="23"/>
      <c r="AE25" s="23"/>
      <c r="AF25" s="23"/>
      <c r="AG25" s="23"/>
      <c r="AH25" s="23"/>
      <c r="AI25" s="22"/>
      <c r="AJ25" s="22"/>
      <c r="AK25" s="23"/>
      <c r="AL25" s="23"/>
      <c r="AM25" s="23">
        <v>5</v>
      </c>
      <c r="AN25" s="23">
        <v>5</v>
      </c>
      <c r="AO25" s="23">
        <f t="shared" si="5"/>
        <v>1</v>
      </c>
    </row>
    <row r="26" spans="1:41" x14ac:dyDescent="0.25">
      <c r="A26" s="21">
        <v>21</v>
      </c>
      <c r="B26" s="24" t="s">
        <v>65</v>
      </c>
      <c r="C26" s="22">
        <v>95</v>
      </c>
      <c r="D26" s="22">
        <v>95</v>
      </c>
      <c r="E26" s="23">
        <f t="shared" si="0"/>
        <v>0</v>
      </c>
      <c r="F26" s="23">
        <v>3</v>
      </c>
      <c r="G26" s="22">
        <v>60</v>
      </c>
      <c r="H26" s="22">
        <v>60</v>
      </c>
      <c r="I26" s="23">
        <f t="shared" si="1"/>
        <v>0</v>
      </c>
      <c r="J26" s="23">
        <v>1</v>
      </c>
      <c r="K26" s="22">
        <v>40</v>
      </c>
      <c r="L26" s="22">
        <v>40</v>
      </c>
      <c r="M26" s="23">
        <f t="shared" si="2"/>
        <v>0</v>
      </c>
      <c r="N26" s="23">
        <v>0</v>
      </c>
      <c r="O26" s="22">
        <v>0</v>
      </c>
      <c r="P26" s="22">
        <v>0</v>
      </c>
      <c r="Q26" s="23">
        <f t="shared" si="3"/>
        <v>0</v>
      </c>
      <c r="R26" s="23">
        <v>0</v>
      </c>
      <c r="S26" s="22">
        <v>95</v>
      </c>
      <c r="T26" s="22">
        <v>95</v>
      </c>
      <c r="U26" s="23">
        <f t="shared" si="4"/>
        <v>0</v>
      </c>
      <c r="V26" s="23">
        <v>3</v>
      </c>
      <c r="W26" s="23"/>
      <c r="X26" s="23"/>
      <c r="Y26" s="23"/>
      <c r="Z26" s="23"/>
      <c r="AA26" s="22"/>
      <c r="AB26" s="22"/>
      <c r="AC26" s="23"/>
      <c r="AD26" s="23"/>
      <c r="AE26" s="23"/>
      <c r="AF26" s="23"/>
      <c r="AG26" s="23"/>
      <c r="AH26" s="23"/>
      <c r="AI26" s="22"/>
      <c r="AJ26" s="22"/>
      <c r="AK26" s="23"/>
      <c r="AL26" s="23"/>
      <c r="AM26" s="23">
        <v>5</v>
      </c>
      <c r="AN26" s="23">
        <v>5</v>
      </c>
      <c r="AO26" s="23">
        <f t="shared" si="5"/>
        <v>1</v>
      </c>
    </row>
    <row r="27" spans="1:41" x14ac:dyDescent="0.25">
      <c r="A27" s="21">
        <v>22</v>
      </c>
      <c r="B27" s="24" t="s">
        <v>66</v>
      </c>
      <c r="C27" s="22">
        <v>95</v>
      </c>
      <c r="D27" s="22">
        <v>95</v>
      </c>
      <c r="E27" s="23">
        <f t="shared" si="0"/>
        <v>0</v>
      </c>
      <c r="F27" s="23">
        <v>3</v>
      </c>
      <c r="G27" s="22">
        <v>60</v>
      </c>
      <c r="H27" s="22">
        <v>60</v>
      </c>
      <c r="I27" s="23">
        <f t="shared" si="1"/>
        <v>0</v>
      </c>
      <c r="J27" s="23">
        <v>1</v>
      </c>
      <c r="K27" s="22">
        <v>40</v>
      </c>
      <c r="L27" s="22">
        <v>40</v>
      </c>
      <c r="M27" s="23">
        <f t="shared" si="2"/>
        <v>0</v>
      </c>
      <c r="N27" s="23">
        <v>0</v>
      </c>
      <c r="O27" s="22">
        <v>0</v>
      </c>
      <c r="P27" s="22">
        <v>0</v>
      </c>
      <c r="Q27" s="23">
        <f t="shared" si="3"/>
        <v>0</v>
      </c>
      <c r="R27" s="23">
        <v>0</v>
      </c>
      <c r="S27" s="22">
        <v>95</v>
      </c>
      <c r="T27" s="22">
        <v>95</v>
      </c>
      <c r="U27" s="23">
        <f t="shared" si="4"/>
        <v>0</v>
      </c>
      <c r="V27" s="23">
        <v>3</v>
      </c>
      <c r="W27" s="23"/>
      <c r="X27" s="23"/>
      <c r="Y27" s="23"/>
      <c r="Z27" s="23"/>
      <c r="AA27" s="22"/>
      <c r="AB27" s="22"/>
      <c r="AC27" s="23"/>
      <c r="AD27" s="23"/>
      <c r="AE27" s="23"/>
      <c r="AF27" s="23"/>
      <c r="AG27" s="23"/>
      <c r="AH27" s="23"/>
      <c r="AI27" s="22"/>
      <c r="AJ27" s="22"/>
      <c r="AK27" s="23"/>
      <c r="AL27" s="23"/>
      <c r="AM27" s="23">
        <v>5</v>
      </c>
      <c r="AN27" s="23">
        <v>5</v>
      </c>
      <c r="AO27" s="23">
        <f t="shared" si="5"/>
        <v>1</v>
      </c>
    </row>
    <row r="28" spans="1:41" x14ac:dyDescent="0.25">
      <c r="A28" s="21">
        <v>23</v>
      </c>
      <c r="B28" s="24" t="s">
        <v>67</v>
      </c>
      <c r="C28" s="22">
        <v>95</v>
      </c>
      <c r="D28" s="22">
        <v>95</v>
      </c>
      <c r="E28" s="23">
        <f t="shared" si="0"/>
        <v>0</v>
      </c>
      <c r="F28" s="23">
        <v>3</v>
      </c>
      <c r="G28" s="22">
        <v>60</v>
      </c>
      <c r="H28" s="22">
        <v>60</v>
      </c>
      <c r="I28" s="23">
        <f t="shared" si="1"/>
        <v>0</v>
      </c>
      <c r="J28" s="23">
        <v>1</v>
      </c>
      <c r="K28" s="22">
        <v>40</v>
      </c>
      <c r="L28" s="22">
        <v>40</v>
      </c>
      <c r="M28" s="23">
        <f t="shared" si="2"/>
        <v>0</v>
      </c>
      <c r="N28" s="23">
        <v>0</v>
      </c>
      <c r="O28" s="22">
        <v>0</v>
      </c>
      <c r="P28" s="22">
        <v>0</v>
      </c>
      <c r="Q28" s="23">
        <f t="shared" si="3"/>
        <v>0</v>
      </c>
      <c r="R28" s="23">
        <v>0</v>
      </c>
      <c r="S28" s="22">
        <v>95</v>
      </c>
      <c r="T28" s="22">
        <v>95</v>
      </c>
      <c r="U28" s="23">
        <f t="shared" si="4"/>
        <v>0</v>
      </c>
      <c r="V28" s="23">
        <v>3</v>
      </c>
      <c r="W28" s="23"/>
      <c r="X28" s="23"/>
      <c r="Y28" s="23"/>
      <c r="Z28" s="23"/>
      <c r="AA28" s="22"/>
      <c r="AB28" s="22"/>
      <c r="AC28" s="23"/>
      <c r="AD28" s="23"/>
      <c r="AE28" s="23"/>
      <c r="AF28" s="23"/>
      <c r="AG28" s="23"/>
      <c r="AH28" s="23"/>
      <c r="AI28" s="22"/>
      <c r="AJ28" s="22"/>
      <c r="AK28" s="23"/>
      <c r="AL28" s="23"/>
      <c r="AM28" s="23">
        <v>5</v>
      </c>
      <c r="AN28" s="23">
        <v>5</v>
      </c>
      <c r="AO28" s="23">
        <f t="shared" si="5"/>
        <v>1</v>
      </c>
    </row>
    <row r="29" spans="1:41" x14ac:dyDescent="0.25">
      <c r="A29" s="21">
        <v>24</v>
      </c>
      <c r="B29" s="24" t="s">
        <v>68</v>
      </c>
      <c r="C29" s="22">
        <v>95</v>
      </c>
      <c r="D29" s="22">
        <v>95</v>
      </c>
      <c r="E29" s="23">
        <f t="shared" si="0"/>
        <v>0</v>
      </c>
      <c r="F29" s="23">
        <v>3</v>
      </c>
      <c r="G29" s="22">
        <v>60</v>
      </c>
      <c r="H29" s="22">
        <v>60</v>
      </c>
      <c r="I29" s="23">
        <f t="shared" si="1"/>
        <v>0</v>
      </c>
      <c r="J29" s="23">
        <v>1</v>
      </c>
      <c r="K29" s="22">
        <v>60</v>
      </c>
      <c r="L29" s="22">
        <v>60</v>
      </c>
      <c r="M29" s="23">
        <f t="shared" si="2"/>
        <v>0</v>
      </c>
      <c r="N29" s="23">
        <v>0</v>
      </c>
      <c r="O29" s="22">
        <v>0</v>
      </c>
      <c r="P29" s="22">
        <v>2</v>
      </c>
      <c r="Q29" s="23">
        <f t="shared" si="3"/>
        <v>2</v>
      </c>
      <c r="R29" s="23">
        <v>0</v>
      </c>
      <c r="S29" s="22">
        <v>95</v>
      </c>
      <c r="T29" s="22">
        <v>95</v>
      </c>
      <c r="U29" s="23">
        <f t="shared" si="4"/>
        <v>0</v>
      </c>
      <c r="V29" s="23">
        <v>3</v>
      </c>
      <c r="W29" s="23"/>
      <c r="X29" s="23"/>
      <c r="Y29" s="23"/>
      <c r="Z29" s="23"/>
      <c r="AA29" s="22"/>
      <c r="AB29" s="22"/>
      <c r="AC29" s="23"/>
      <c r="AD29" s="23"/>
      <c r="AE29" s="23"/>
      <c r="AF29" s="23"/>
      <c r="AG29" s="23"/>
      <c r="AH29" s="23"/>
      <c r="AI29" s="22"/>
      <c r="AJ29" s="22"/>
      <c r="AK29" s="23"/>
      <c r="AL29" s="23"/>
      <c r="AM29" s="23">
        <v>5</v>
      </c>
      <c r="AN29" s="23">
        <v>5</v>
      </c>
      <c r="AO29" s="23">
        <f t="shared" si="5"/>
        <v>1</v>
      </c>
    </row>
    <row r="30" spans="1:41" x14ac:dyDescent="0.25">
      <c r="A30" s="21">
        <v>25</v>
      </c>
      <c r="B30" s="24" t="s">
        <v>69</v>
      </c>
      <c r="C30" s="22">
        <v>95</v>
      </c>
      <c r="D30" s="22">
        <v>95</v>
      </c>
      <c r="E30" s="23">
        <f t="shared" si="0"/>
        <v>0</v>
      </c>
      <c r="F30" s="23">
        <v>3</v>
      </c>
      <c r="G30" s="22">
        <v>60</v>
      </c>
      <c r="H30" s="22">
        <v>60</v>
      </c>
      <c r="I30" s="23">
        <f t="shared" si="1"/>
        <v>0</v>
      </c>
      <c r="J30" s="23">
        <v>1</v>
      </c>
      <c r="K30" s="22">
        <v>40</v>
      </c>
      <c r="L30" s="22">
        <v>40</v>
      </c>
      <c r="M30" s="23">
        <f t="shared" si="2"/>
        <v>0</v>
      </c>
      <c r="N30" s="23">
        <v>0</v>
      </c>
      <c r="O30" s="22">
        <v>0</v>
      </c>
      <c r="P30" s="22">
        <v>0</v>
      </c>
      <c r="Q30" s="23">
        <f t="shared" si="3"/>
        <v>0</v>
      </c>
      <c r="R30" s="23">
        <v>0</v>
      </c>
      <c r="S30" s="22">
        <v>95</v>
      </c>
      <c r="T30" s="22">
        <v>95</v>
      </c>
      <c r="U30" s="23">
        <f t="shared" si="4"/>
        <v>0</v>
      </c>
      <c r="V30" s="23">
        <v>3</v>
      </c>
      <c r="W30" s="23"/>
      <c r="X30" s="23"/>
      <c r="Y30" s="23"/>
      <c r="Z30" s="23"/>
      <c r="AA30" s="22"/>
      <c r="AB30" s="22"/>
      <c r="AC30" s="23"/>
      <c r="AD30" s="23"/>
      <c r="AE30" s="23"/>
      <c r="AF30" s="23"/>
      <c r="AG30" s="23"/>
      <c r="AH30" s="23"/>
      <c r="AI30" s="22"/>
      <c r="AJ30" s="22"/>
      <c r="AK30" s="23"/>
      <c r="AL30" s="23"/>
      <c r="AM30" s="23">
        <v>5</v>
      </c>
      <c r="AN30" s="23">
        <v>5</v>
      </c>
      <c r="AO30" s="23">
        <f t="shared" si="5"/>
        <v>1</v>
      </c>
    </row>
    <row r="31" spans="1:41" x14ac:dyDescent="0.25">
      <c r="A31" s="21">
        <v>26</v>
      </c>
      <c r="B31" s="24" t="s">
        <v>70</v>
      </c>
      <c r="C31" s="22">
        <v>95</v>
      </c>
      <c r="D31" s="22">
        <v>95</v>
      </c>
      <c r="E31" s="23">
        <f t="shared" si="0"/>
        <v>0</v>
      </c>
      <c r="F31" s="23">
        <v>3</v>
      </c>
      <c r="G31" s="22">
        <v>60</v>
      </c>
      <c r="H31" s="22">
        <v>60</v>
      </c>
      <c r="I31" s="23">
        <f t="shared" si="1"/>
        <v>0</v>
      </c>
      <c r="J31" s="23">
        <v>1</v>
      </c>
      <c r="K31" s="22">
        <v>40</v>
      </c>
      <c r="L31" s="22">
        <v>40</v>
      </c>
      <c r="M31" s="23">
        <f t="shared" si="2"/>
        <v>0</v>
      </c>
      <c r="N31" s="23">
        <v>0</v>
      </c>
      <c r="O31" s="22">
        <v>0</v>
      </c>
      <c r="P31" s="22">
        <v>0</v>
      </c>
      <c r="Q31" s="23">
        <f t="shared" si="3"/>
        <v>0</v>
      </c>
      <c r="R31" s="23">
        <v>0</v>
      </c>
      <c r="S31" s="22">
        <v>95</v>
      </c>
      <c r="T31" s="22">
        <v>95</v>
      </c>
      <c r="U31" s="23">
        <f t="shared" si="4"/>
        <v>0</v>
      </c>
      <c r="V31" s="23">
        <v>3</v>
      </c>
      <c r="W31" s="23">
        <v>95</v>
      </c>
      <c r="X31" s="23">
        <v>98</v>
      </c>
      <c r="Y31" s="23">
        <f t="shared" si="6"/>
        <v>3</v>
      </c>
      <c r="Z31" s="23">
        <v>3</v>
      </c>
      <c r="AA31" s="22">
        <v>4</v>
      </c>
      <c r="AB31" s="22">
        <v>4</v>
      </c>
      <c r="AC31" s="23">
        <f t="shared" si="7"/>
        <v>0</v>
      </c>
      <c r="AD31" s="23">
        <v>0</v>
      </c>
      <c r="AE31" s="23">
        <v>95</v>
      </c>
      <c r="AF31" s="23">
        <v>98</v>
      </c>
      <c r="AG31" s="23">
        <f t="shared" ref="AG31:AG56" si="9">AF31-AE31</f>
        <v>3</v>
      </c>
      <c r="AH31" s="23">
        <v>3</v>
      </c>
      <c r="AI31" s="22">
        <v>5</v>
      </c>
      <c r="AJ31" s="22">
        <v>6</v>
      </c>
      <c r="AK31" s="23">
        <f t="shared" ref="AK31:AK56" si="10">AJ31-AI31</f>
        <v>1</v>
      </c>
      <c r="AL31" s="23">
        <v>2</v>
      </c>
      <c r="AM31" s="23">
        <v>9</v>
      </c>
      <c r="AN31" s="23">
        <v>9</v>
      </c>
      <c r="AO31" s="23">
        <f t="shared" si="5"/>
        <v>1</v>
      </c>
    </row>
    <row r="32" spans="1:41" x14ac:dyDescent="0.25">
      <c r="A32" s="21">
        <v>27</v>
      </c>
      <c r="B32" s="24" t="s">
        <v>71</v>
      </c>
      <c r="C32" s="22">
        <v>95</v>
      </c>
      <c r="D32" s="22">
        <v>95</v>
      </c>
      <c r="E32" s="23">
        <f t="shared" si="0"/>
        <v>0</v>
      </c>
      <c r="F32" s="23">
        <v>3</v>
      </c>
      <c r="G32" s="22">
        <v>60</v>
      </c>
      <c r="H32" s="22">
        <v>60</v>
      </c>
      <c r="I32" s="23">
        <f t="shared" si="1"/>
        <v>0</v>
      </c>
      <c r="J32" s="23">
        <v>1</v>
      </c>
      <c r="K32" s="22">
        <v>40</v>
      </c>
      <c r="L32" s="22">
        <v>40</v>
      </c>
      <c r="M32" s="23">
        <f t="shared" si="2"/>
        <v>0</v>
      </c>
      <c r="N32" s="23">
        <v>0</v>
      </c>
      <c r="O32" s="22">
        <v>0</v>
      </c>
      <c r="P32" s="22">
        <v>1</v>
      </c>
      <c r="Q32" s="23">
        <f t="shared" si="3"/>
        <v>1</v>
      </c>
      <c r="R32" s="23">
        <v>0</v>
      </c>
      <c r="S32" s="22">
        <v>95</v>
      </c>
      <c r="T32" s="22">
        <v>95</v>
      </c>
      <c r="U32" s="23">
        <f t="shared" si="4"/>
        <v>0</v>
      </c>
      <c r="V32" s="23">
        <v>3</v>
      </c>
      <c r="W32" s="23"/>
      <c r="X32" s="23"/>
      <c r="Y32" s="23"/>
      <c r="Z32" s="23"/>
      <c r="AA32" s="22"/>
      <c r="AB32" s="22"/>
      <c r="AC32" s="23"/>
      <c r="AD32" s="23"/>
      <c r="AE32" s="23"/>
      <c r="AF32" s="23"/>
      <c r="AG32" s="23"/>
      <c r="AH32" s="23"/>
      <c r="AI32" s="22"/>
      <c r="AJ32" s="22"/>
      <c r="AK32" s="23"/>
      <c r="AL32" s="23"/>
      <c r="AM32" s="23">
        <v>5</v>
      </c>
      <c r="AN32" s="23">
        <v>5</v>
      </c>
      <c r="AO32" s="23">
        <f t="shared" si="5"/>
        <v>1</v>
      </c>
    </row>
    <row r="33" spans="1:41" x14ac:dyDescent="0.25">
      <c r="A33" s="21">
        <v>28</v>
      </c>
      <c r="B33" s="24" t="s">
        <v>72</v>
      </c>
      <c r="C33" s="22">
        <v>95</v>
      </c>
      <c r="D33" s="22">
        <v>95</v>
      </c>
      <c r="E33" s="23">
        <f t="shared" si="0"/>
        <v>0</v>
      </c>
      <c r="F33" s="23">
        <v>3</v>
      </c>
      <c r="G33" s="22">
        <v>60</v>
      </c>
      <c r="H33" s="22">
        <v>60</v>
      </c>
      <c r="I33" s="23">
        <f t="shared" si="1"/>
        <v>0</v>
      </c>
      <c r="J33" s="23">
        <v>1</v>
      </c>
      <c r="K33" s="22">
        <v>40</v>
      </c>
      <c r="L33" s="22">
        <v>40</v>
      </c>
      <c r="M33" s="23">
        <f t="shared" si="2"/>
        <v>0</v>
      </c>
      <c r="N33" s="23">
        <v>0</v>
      </c>
      <c r="O33" s="22">
        <v>0</v>
      </c>
      <c r="P33" s="22">
        <v>0</v>
      </c>
      <c r="Q33" s="23">
        <f t="shared" si="3"/>
        <v>0</v>
      </c>
      <c r="R33" s="23">
        <v>0</v>
      </c>
      <c r="S33" s="22">
        <v>95</v>
      </c>
      <c r="T33" s="22">
        <v>95</v>
      </c>
      <c r="U33" s="23">
        <f t="shared" si="4"/>
        <v>0</v>
      </c>
      <c r="V33" s="23">
        <v>3</v>
      </c>
      <c r="W33" s="23">
        <v>95</v>
      </c>
      <c r="X33" s="23">
        <v>95</v>
      </c>
      <c r="Y33" s="23">
        <f t="shared" si="6"/>
        <v>0</v>
      </c>
      <c r="Z33" s="23">
        <v>3</v>
      </c>
      <c r="AA33" s="22">
        <v>4</v>
      </c>
      <c r="AB33" s="22">
        <v>4</v>
      </c>
      <c r="AC33" s="23">
        <f t="shared" si="7"/>
        <v>0</v>
      </c>
      <c r="AD33" s="23">
        <v>0</v>
      </c>
      <c r="AE33" s="23"/>
      <c r="AF33" s="23"/>
      <c r="AG33" s="23"/>
      <c r="AH33" s="23"/>
      <c r="AI33" s="22"/>
      <c r="AJ33" s="22"/>
      <c r="AK33" s="23"/>
      <c r="AL33" s="23"/>
      <c r="AM33" s="23">
        <v>7</v>
      </c>
      <c r="AN33" s="23">
        <v>7</v>
      </c>
      <c r="AO33" s="23">
        <f t="shared" si="5"/>
        <v>1</v>
      </c>
    </row>
    <row r="34" spans="1:41" x14ac:dyDescent="0.25">
      <c r="A34" s="21">
        <v>29</v>
      </c>
      <c r="B34" s="24" t="s">
        <v>73</v>
      </c>
      <c r="C34" s="22">
        <v>95</v>
      </c>
      <c r="D34" s="22">
        <v>95</v>
      </c>
      <c r="E34" s="23">
        <f t="shared" si="0"/>
        <v>0</v>
      </c>
      <c r="F34" s="23">
        <v>3</v>
      </c>
      <c r="G34" s="22">
        <v>60</v>
      </c>
      <c r="H34" s="22">
        <v>60</v>
      </c>
      <c r="I34" s="23">
        <f t="shared" si="1"/>
        <v>0</v>
      </c>
      <c r="J34" s="23">
        <v>1</v>
      </c>
      <c r="K34" s="22">
        <v>40</v>
      </c>
      <c r="L34" s="22">
        <v>40</v>
      </c>
      <c r="M34" s="23">
        <f t="shared" si="2"/>
        <v>0</v>
      </c>
      <c r="N34" s="23">
        <v>0</v>
      </c>
      <c r="O34" s="22">
        <v>0</v>
      </c>
      <c r="P34" s="22">
        <v>0</v>
      </c>
      <c r="Q34" s="23">
        <f t="shared" si="3"/>
        <v>0</v>
      </c>
      <c r="R34" s="23">
        <v>0</v>
      </c>
      <c r="S34" s="22">
        <v>95</v>
      </c>
      <c r="T34" s="22">
        <v>95</v>
      </c>
      <c r="U34" s="23">
        <f t="shared" si="4"/>
        <v>0</v>
      </c>
      <c r="V34" s="23">
        <v>3</v>
      </c>
      <c r="W34" s="23"/>
      <c r="X34" s="23"/>
      <c r="Y34" s="23"/>
      <c r="Z34" s="23"/>
      <c r="AA34" s="22"/>
      <c r="AB34" s="22"/>
      <c r="AC34" s="23"/>
      <c r="AD34" s="23"/>
      <c r="AE34" s="23"/>
      <c r="AF34" s="23"/>
      <c r="AG34" s="23"/>
      <c r="AH34" s="23"/>
      <c r="AI34" s="22"/>
      <c r="AJ34" s="22"/>
      <c r="AK34" s="23"/>
      <c r="AL34" s="23"/>
      <c r="AM34" s="23">
        <v>5</v>
      </c>
      <c r="AN34" s="23">
        <v>5</v>
      </c>
      <c r="AO34" s="23">
        <f t="shared" si="5"/>
        <v>1</v>
      </c>
    </row>
    <row r="35" spans="1:41" x14ac:dyDescent="0.25">
      <c r="A35" s="21">
        <v>30</v>
      </c>
      <c r="B35" s="24" t="s">
        <v>74</v>
      </c>
      <c r="C35" s="22">
        <v>95</v>
      </c>
      <c r="D35" s="22">
        <v>95</v>
      </c>
      <c r="E35" s="23">
        <f t="shared" si="0"/>
        <v>0</v>
      </c>
      <c r="F35" s="23">
        <v>3</v>
      </c>
      <c r="G35" s="22">
        <v>60</v>
      </c>
      <c r="H35" s="22">
        <v>60</v>
      </c>
      <c r="I35" s="23">
        <f t="shared" si="1"/>
        <v>0</v>
      </c>
      <c r="J35" s="23">
        <v>1</v>
      </c>
      <c r="K35" s="22">
        <v>40</v>
      </c>
      <c r="L35" s="22">
        <v>40</v>
      </c>
      <c r="M35" s="23">
        <f t="shared" si="2"/>
        <v>0</v>
      </c>
      <c r="N35" s="23">
        <v>0</v>
      </c>
      <c r="O35" s="22">
        <v>0</v>
      </c>
      <c r="P35" s="29">
        <v>8</v>
      </c>
      <c r="Q35" s="23">
        <f t="shared" si="3"/>
        <v>8</v>
      </c>
      <c r="R35" s="23">
        <v>0</v>
      </c>
      <c r="S35" s="22">
        <v>95</v>
      </c>
      <c r="T35" s="22">
        <v>95</v>
      </c>
      <c r="U35" s="23">
        <f t="shared" si="4"/>
        <v>0</v>
      </c>
      <c r="V35" s="23">
        <v>3</v>
      </c>
      <c r="W35" s="23"/>
      <c r="X35" s="23"/>
      <c r="Y35" s="23"/>
      <c r="Z35" s="23"/>
      <c r="AA35" s="22"/>
      <c r="AB35" s="22"/>
      <c r="AC35" s="23"/>
      <c r="AD35" s="23"/>
      <c r="AE35" s="23"/>
      <c r="AF35" s="23"/>
      <c r="AG35" s="23"/>
      <c r="AH35" s="23"/>
      <c r="AI35" s="22"/>
      <c r="AJ35" s="22"/>
      <c r="AK35" s="23"/>
      <c r="AL35" s="23"/>
      <c r="AM35" s="23">
        <v>5</v>
      </c>
      <c r="AN35" s="23">
        <v>5</v>
      </c>
      <c r="AO35" s="23">
        <f t="shared" si="5"/>
        <v>1</v>
      </c>
    </row>
    <row r="36" spans="1:41" x14ac:dyDescent="0.25">
      <c r="A36" s="21">
        <v>31</v>
      </c>
      <c r="B36" s="24" t="s">
        <v>75</v>
      </c>
      <c r="C36" s="22">
        <v>95</v>
      </c>
      <c r="D36" s="22">
        <v>95</v>
      </c>
      <c r="E36" s="23">
        <f t="shared" si="0"/>
        <v>0</v>
      </c>
      <c r="F36" s="23">
        <v>3</v>
      </c>
      <c r="G36" s="22">
        <v>60</v>
      </c>
      <c r="H36" s="22">
        <v>60</v>
      </c>
      <c r="I36" s="23">
        <f t="shared" si="1"/>
        <v>0</v>
      </c>
      <c r="J36" s="23">
        <v>1</v>
      </c>
      <c r="K36" s="22">
        <v>60</v>
      </c>
      <c r="L36" s="22">
        <v>60</v>
      </c>
      <c r="M36" s="23">
        <f t="shared" si="2"/>
        <v>0</v>
      </c>
      <c r="N36" s="23">
        <v>0</v>
      </c>
      <c r="O36" s="22">
        <v>0</v>
      </c>
      <c r="P36" s="22">
        <v>6</v>
      </c>
      <c r="Q36" s="23">
        <f t="shared" si="3"/>
        <v>6</v>
      </c>
      <c r="R36" s="23">
        <v>0</v>
      </c>
      <c r="S36" s="22">
        <v>95</v>
      </c>
      <c r="T36" s="22">
        <v>95</v>
      </c>
      <c r="U36" s="23">
        <f t="shared" si="4"/>
        <v>0</v>
      </c>
      <c r="V36" s="23">
        <v>3</v>
      </c>
      <c r="W36" s="23">
        <v>95</v>
      </c>
      <c r="X36" s="23">
        <v>95</v>
      </c>
      <c r="Y36" s="23">
        <f t="shared" si="6"/>
        <v>0</v>
      </c>
      <c r="Z36" s="23">
        <v>3</v>
      </c>
      <c r="AA36" s="22">
        <v>4</v>
      </c>
      <c r="AB36" s="22">
        <v>4</v>
      </c>
      <c r="AC36" s="23">
        <f t="shared" si="7"/>
        <v>0</v>
      </c>
      <c r="AD36" s="23">
        <v>0</v>
      </c>
      <c r="AE36" s="23"/>
      <c r="AF36" s="23"/>
      <c r="AG36" s="23"/>
      <c r="AH36" s="23"/>
      <c r="AI36" s="22"/>
      <c r="AJ36" s="22"/>
      <c r="AK36" s="23"/>
      <c r="AL36" s="23"/>
      <c r="AM36" s="23">
        <v>7</v>
      </c>
      <c r="AN36" s="23">
        <v>7</v>
      </c>
      <c r="AO36" s="23">
        <f t="shared" si="5"/>
        <v>1</v>
      </c>
    </row>
    <row r="37" spans="1:41" x14ac:dyDescent="0.25">
      <c r="A37" s="21">
        <v>32</v>
      </c>
      <c r="B37" s="24" t="s">
        <v>76</v>
      </c>
      <c r="C37" s="22">
        <v>95</v>
      </c>
      <c r="D37" s="22">
        <v>95</v>
      </c>
      <c r="E37" s="23">
        <f t="shared" si="0"/>
        <v>0</v>
      </c>
      <c r="F37" s="23">
        <v>3</v>
      </c>
      <c r="G37" s="22">
        <v>60</v>
      </c>
      <c r="H37" s="22">
        <v>60</v>
      </c>
      <c r="I37" s="23">
        <f t="shared" si="1"/>
        <v>0</v>
      </c>
      <c r="J37" s="23">
        <v>1</v>
      </c>
      <c r="K37" s="22">
        <v>40</v>
      </c>
      <c r="L37" s="22">
        <v>40</v>
      </c>
      <c r="M37" s="23">
        <f t="shared" si="2"/>
        <v>0</v>
      </c>
      <c r="N37" s="23">
        <v>0</v>
      </c>
      <c r="O37" s="22">
        <v>0</v>
      </c>
      <c r="P37" s="22">
        <v>0</v>
      </c>
      <c r="Q37" s="23">
        <f t="shared" si="3"/>
        <v>0</v>
      </c>
      <c r="R37" s="23">
        <v>0</v>
      </c>
      <c r="S37" s="22">
        <v>95</v>
      </c>
      <c r="T37" s="22">
        <v>95</v>
      </c>
      <c r="U37" s="23">
        <f t="shared" si="4"/>
        <v>0</v>
      </c>
      <c r="V37" s="23">
        <v>3</v>
      </c>
      <c r="W37" s="23"/>
      <c r="X37" s="23"/>
      <c r="Y37" s="23"/>
      <c r="Z37" s="23"/>
      <c r="AA37" s="22"/>
      <c r="AB37" s="22"/>
      <c r="AC37" s="23"/>
      <c r="AD37" s="23"/>
      <c r="AE37" s="23"/>
      <c r="AF37" s="23"/>
      <c r="AG37" s="23"/>
      <c r="AH37" s="23"/>
      <c r="AI37" s="22"/>
      <c r="AJ37" s="22"/>
      <c r="AK37" s="23"/>
      <c r="AL37" s="23"/>
      <c r="AM37" s="23">
        <v>5</v>
      </c>
      <c r="AN37" s="23">
        <v>5</v>
      </c>
      <c r="AO37" s="23">
        <f t="shared" si="5"/>
        <v>1</v>
      </c>
    </row>
    <row r="38" spans="1:41" x14ac:dyDescent="0.25">
      <c r="A38" s="21">
        <v>33</v>
      </c>
      <c r="B38" s="24" t="s">
        <v>77</v>
      </c>
      <c r="C38" s="22">
        <v>95</v>
      </c>
      <c r="D38" s="22">
        <v>95</v>
      </c>
      <c r="E38" s="23">
        <f t="shared" si="0"/>
        <v>0</v>
      </c>
      <c r="F38" s="23">
        <v>3</v>
      </c>
      <c r="G38" s="22">
        <v>60</v>
      </c>
      <c r="H38" s="22">
        <v>60</v>
      </c>
      <c r="I38" s="23">
        <f t="shared" si="1"/>
        <v>0</v>
      </c>
      <c r="J38" s="23">
        <v>1</v>
      </c>
      <c r="K38" s="22">
        <v>40</v>
      </c>
      <c r="L38" s="22">
        <v>40</v>
      </c>
      <c r="M38" s="23">
        <f t="shared" si="2"/>
        <v>0</v>
      </c>
      <c r="N38" s="23">
        <v>0</v>
      </c>
      <c r="O38" s="22">
        <v>0</v>
      </c>
      <c r="P38" s="22">
        <v>0</v>
      </c>
      <c r="Q38" s="23">
        <f t="shared" si="3"/>
        <v>0</v>
      </c>
      <c r="R38" s="23">
        <v>0</v>
      </c>
      <c r="S38" s="22">
        <v>95</v>
      </c>
      <c r="T38" s="22">
        <v>95</v>
      </c>
      <c r="U38" s="23">
        <f t="shared" si="4"/>
        <v>0</v>
      </c>
      <c r="V38" s="23">
        <v>3</v>
      </c>
      <c r="W38" s="23"/>
      <c r="X38" s="23"/>
      <c r="Y38" s="23"/>
      <c r="Z38" s="23"/>
      <c r="AA38" s="22"/>
      <c r="AB38" s="22"/>
      <c r="AC38" s="23"/>
      <c r="AD38" s="23"/>
      <c r="AE38" s="23"/>
      <c r="AF38" s="23"/>
      <c r="AG38" s="23"/>
      <c r="AH38" s="23"/>
      <c r="AI38" s="22"/>
      <c r="AJ38" s="22"/>
      <c r="AK38" s="23"/>
      <c r="AL38" s="23"/>
      <c r="AM38" s="23">
        <v>5</v>
      </c>
      <c r="AN38" s="23">
        <v>5</v>
      </c>
      <c r="AO38" s="23">
        <f t="shared" si="5"/>
        <v>1</v>
      </c>
    </row>
    <row r="39" spans="1:41" x14ac:dyDescent="0.25">
      <c r="A39" s="21">
        <v>34</v>
      </c>
      <c r="B39" s="24" t="s">
        <v>78</v>
      </c>
      <c r="C39" s="22">
        <v>95</v>
      </c>
      <c r="D39" s="22">
        <v>95</v>
      </c>
      <c r="E39" s="23">
        <f t="shared" si="0"/>
        <v>0</v>
      </c>
      <c r="F39" s="23">
        <v>3</v>
      </c>
      <c r="G39" s="22">
        <v>60</v>
      </c>
      <c r="H39" s="22">
        <v>60</v>
      </c>
      <c r="I39" s="23">
        <f t="shared" si="1"/>
        <v>0</v>
      </c>
      <c r="J39" s="23">
        <v>1</v>
      </c>
      <c r="K39" s="22">
        <v>40</v>
      </c>
      <c r="L39" s="22">
        <v>40</v>
      </c>
      <c r="M39" s="23">
        <f t="shared" si="2"/>
        <v>0</v>
      </c>
      <c r="N39" s="23">
        <v>0</v>
      </c>
      <c r="O39" s="22">
        <v>0</v>
      </c>
      <c r="P39" s="22">
        <v>0</v>
      </c>
      <c r="Q39" s="23">
        <f t="shared" si="3"/>
        <v>0</v>
      </c>
      <c r="R39" s="23">
        <v>0</v>
      </c>
      <c r="S39" s="22">
        <v>95</v>
      </c>
      <c r="T39" s="22">
        <v>95</v>
      </c>
      <c r="U39" s="23">
        <f t="shared" si="4"/>
        <v>0</v>
      </c>
      <c r="V39" s="23">
        <v>3</v>
      </c>
      <c r="W39" s="23">
        <v>95</v>
      </c>
      <c r="X39" s="23">
        <v>95</v>
      </c>
      <c r="Y39" s="23">
        <f t="shared" si="6"/>
        <v>0</v>
      </c>
      <c r="Z39" s="23">
        <v>3</v>
      </c>
      <c r="AA39" s="22">
        <v>4</v>
      </c>
      <c r="AB39" s="22">
        <v>4</v>
      </c>
      <c r="AC39" s="23">
        <f t="shared" si="7"/>
        <v>0</v>
      </c>
      <c r="AD39" s="23">
        <v>0</v>
      </c>
      <c r="AE39" s="23"/>
      <c r="AF39" s="23"/>
      <c r="AG39" s="23"/>
      <c r="AH39" s="23"/>
      <c r="AI39" s="22"/>
      <c r="AJ39" s="22"/>
      <c r="AK39" s="23"/>
      <c r="AL39" s="23"/>
      <c r="AM39" s="23">
        <v>7</v>
      </c>
      <c r="AN39" s="23">
        <v>7</v>
      </c>
      <c r="AO39" s="23">
        <f t="shared" si="5"/>
        <v>1</v>
      </c>
    </row>
    <row r="40" spans="1:41" x14ac:dyDescent="0.25">
      <c r="A40" s="21">
        <v>35</v>
      </c>
      <c r="B40" s="24" t="s">
        <v>79</v>
      </c>
      <c r="C40" s="22">
        <v>95</v>
      </c>
      <c r="D40" s="22">
        <v>95</v>
      </c>
      <c r="E40" s="23">
        <f t="shared" si="0"/>
        <v>0</v>
      </c>
      <c r="F40" s="23">
        <v>3</v>
      </c>
      <c r="G40" s="22">
        <v>60</v>
      </c>
      <c r="H40" s="22">
        <v>60</v>
      </c>
      <c r="I40" s="23">
        <f t="shared" si="1"/>
        <v>0</v>
      </c>
      <c r="J40" s="23">
        <v>1</v>
      </c>
      <c r="K40" s="22">
        <v>40</v>
      </c>
      <c r="L40" s="22">
        <v>40</v>
      </c>
      <c r="M40" s="23">
        <f t="shared" si="2"/>
        <v>0</v>
      </c>
      <c r="N40" s="23">
        <v>0</v>
      </c>
      <c r="O40" s="22">
        <v>0</v>
      </c>
      <c r="P40" s="22">
        <v>0</v>
      </c>
      <c r="Q40" s="23">
        <f t="shared" si="3"/>
        <v>0</v>
      </c>
      <c r="R40" s="23">
        <v>0</v>
      </c>
      <c r="S40" s="22">
        <v>95</v>
      </c>
      <c r="T40" s="22">
        <v>95</v>
      </c>
      <c r="U40" s="23">
        <f t="shared" si="4"/>
        <v>0</v>
      </c>
      <c r="V40" s="23">
        <v>3</v>
      </c>
      <c r="W40" s="23"/>
      <c r="X40" s="23"/>
      <c r="Y40" s="23"/>
      <c r="Z40" s="23"/>
      <c r="AA40" s="22"/>
      <c r="AB40" s="22"/>
      <c r="AC40" s="23"/>
      <c r="AD40" s="23"/>
      <c r="AE40" s="23"/>
      <c r="AF40" s="23"/>
      <c r="AG40" s="23"/>
      <c r="AH40" s="23"/>
      <c r="AI40" s="22"/>
      <c r="AJ40" s="22"/>
      <c r="AK40" s="23"/>
      <c r="AL40" s="23"/>
      <c r="AM40" s="23">
        <v>5</v>
      </c>
      <c r="AN40" s="23">
        <v>5</v>
      </c>
      <c r="AO40" s="23">
        <f t="shared" si="5"/>
        <v>1</v>
      </c>
    </row>
    <row r="41" spans="1:41" x14ac:dyDescent="0.25">
      <c r="A41" s="21">
        <v>36</v>
      </c>
      <c r="B41" s="24" t="s">
        <v>80</v>
      </c>
      <c r="C41" s="22">
        <v>95</v>
      </c>
      <c r="D41" s="22">
        <v>95</v>
      </c>
      <c r="E41" s="23">
        <f t="shared" si="0"/>
        <v>0</v>
      </c>
      <c r="F41" s="23">
        <v>3</v>
      </c>
      <c r="G41" s="22">
        <v>60</v>
      </c>
      <c r="H41" s="22">
        <v>60</v>
      </c>
      <c r="I41" s="23">
        <f t="shared" si="1"/>
        <v>0</v>
      </c>
      <c r="J41" s="23">
        <v>1</v>
      </c>
      <c r="K41" s="22">
        <v>40</v>
      </c>
      <c r="L41" s="22">
        <v>40</v>
      </c>
      <c r="M41" s="23">
        <f t="shared" si="2"/>
        <v>0</v>
      </c>
      <c r="N41" s="23">
        <v>0</v>
      </c>
      <c r="O41" s="22">
        <v>0</v>
      </c>
      <c r="P41" s="22">
        <v>5</v>
      </c>
      <c r="Q41" s="23">
        <f t="shared" si="3"/>
        <v>5</v>
      </c>
      <c r="R41" s="23">
        <v>0</v>
      </c>
      <c r="S41" s="22">
        <v>95</v>
      </c>
      <c r="T41" s="22">
        <v>95</v>
      </c>
      <c r="U41" s="23">
        <f t="shared" si="4"/>
        <v>0</v>
      </c>
      <c r="V41" s="23">
        <v>3</v>
      </c>
      <c r="W41" s="23"/>
      <c r="X41" s="23"/>
      <c r="Y41" s="23"/>
      <c r="Z41" s="23"/>
      <c r="AA41" s="22"/>
      <c r="AB41" s="22"/>
      <c r="AC41" s="23"/>
      <c r="AD41" s="23"/>
      <c r="AE41" s="23"/>
      <c r="AF41" s="23"/>
      <c r="AG41" s="23"/>
      <c r="AH41" s="23"/>
      <c r="AI41" s="22"/>
      <c r="AJ41" s="22"/>
      <c r="AK41" s="23"/>
      <c r="AL41" s="23"/>
      <c r="AM41" s="23">
        <v>5</v>
      </c>
      <c r="AN41" s="23">
        <v>5</v>
      </c>
      <c r="AO41" s="23">
        <f t="shared" si="5"/>
        <v>1</v>
      </c>
    </row>
    <row r="42" spans="1:41" x14ac:dyDescent="0.25">
      <c r="A42" s="21">
        <v>37</v>
      </c>
      <c r="B42" s="24" t="s">
        <v>81</v>
      </c>
      <c r="C42" s="23">
        <v>95</v>
      </c>
      <c r="D42" s="23">
        <v>95</v>
      </c>
      <c r="E42" s="23">
        <f t="shared" si="0"/>
        <v>0</v>
      </c>
      <c r="F42" s="23">
        <v>3</v>
      </c>
      <c r="G42" s="23">
        <v>60</v>
      </c>
      <c r="H42" s="23">
        <v>60</v>
      </c>
      <c r="I42" s="23">
        <f t="shared" si="1"/>
        <v>0</v>
      </c>
      <c r="J42" s="23">
        <v>1</v>
      </c>
      <c r="K42" s="23">
        <v>40</v>
      </c>
      <c r="L42" s="23">
        <v>40</v>
      </c>
      <c r="M42" s="23">
        <f t="shared" si="2"/>
        <v>0</v>
      </c>
      <c r="N42" s="23">
        <v>0</v>
      </c>
      <c r="O42" s="23">
        <v>0</v>
      </c>
      <c r="P42" s="23">
        <v>0</v>
      </c>
      <c r="Q42" s="23">
        <f t="shared" si="3"/>
        <v>0</v>
      </c>
      <c r="R42" s="23">
        <v>0</v>
      </c>
      <c r="S42" s="23">
        <v>95</v>
      </c>
      <c r="T42" s="23">
        <v>95</v>
      </c>
      <c r="U42" s="23">
        <f t="shared" si="4"/>
        <v>0</v>
      </c>
      <c r="V42" s="23">
        <v>3</v>
      </c>
      <c r="W42" s="23">
        <v>95</v>
      </c>
      <c r="X42" s="23">
        <v>95</v>
      </c>
      <c r="Y42" s="23">
        <f t="shared" ref="Y42" si="11">X42-W42</f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>
        <v>5</v>
      </c>
      <c r="AN42" s="23">
        <v>5</v>
      </c>
      <c r="AO42" s="23">
        <f t="shared" si="5"/>
        <v>1</v>
      </c>
    </row>
    <row r="43" spans="1:41" x14ac:dyDescent="0.25">
      <c r="A43" s="21">
        <v>38</v>
      </c>
      <c r="B43" s="24" t="s">
        <v>82</v>
      </c>
      <c r="C43" s="22">
        <f t="shared" ref="C43:AL43" si="12">C42</f>
        <v>95</v>
      </c>
      <c r="D43" s="22">
        <f t="shared" si="12"/>
        <v>95</v>
      </c>
      <c r="E43" s="23">
        <f t="shared" si="0"/>
        <v>0</v>
      </c>
      <c r="F43" s="23">
        <f t="shared" si="12"/>
        <v>3</v>
      </c>
      <c r="G43" s="22">
        <f t="shared" si="12"/>
        <v>60</v>
      </c>
      <c r="H43" s="22">
        <f t="shared" si="12"/>
        <v>60</v>
      </c>
      <c r="I43" s="23">
        <f t="shared" si="1"/>
        <v>0</v>
      </c>
      <c r="J43" s="23">
        <f t="shared" si="12"/>
        <v>1</v>
      </c>
      <c r="K43" s="22">
        <f t="shared" si="12"/>
        <v>40</v>
      </c>
      <c r="L43" s="22">
        <f t="shared" si="12"/>
        <v>40</v>
      </c>
      <c r="M43" s="23">
        <f t="shared" si="2"/>
        <v>0</v>
      </c>
      <c r="N43" s="23">
        <f t="shared" si="12"/>
        <v>0</v>
      </c>
      <c r="O43" s="22">
        <f t="shared" si="12"/>
        <v>0</v>
      </c>
      <c r="P43" s="22">
        <f t="shared" si="12"/>
        <v>0</v>
      </c>
      <c r="Q43" s="23">
        <f t="shared" si="3"/>
        <v>0</v>
      </c>
      <c r="R43" s="23">
        <f t="shared" si="12"/>
        <v>0</v>
      </c>
      <c r="S43" s="22">
        <f t="shared" si="12"/>
        <v>95</v>
      </c>
      <c r="T43" s="22">
        <f t="shared" si="12"/>
        <v>95</v>
      </c>
      <c r="U43" s="23">
        <f t="shared" si="4"/>
        <v>0</v>
      </c>
      <c r="V43" s="23">
        <v>3</v>
      </c>
      <c r="W43" s="23">
        <v>95</v>
      </c>
      <c r="X43" s="23">
        <v>95</v>
      </c>
      <c r="Y43" s="23">
        <f t="shared" ref="Y43" si="13">X43-W43</f>
        <v>0</v>
      </c>
      <c r="Z43" s="23">
        <v>3</v>
      </c>
      <c r="AA43" s="22">
        <f t="shared" si="12"/>
        <v>0</v>
      </c>
      <c r="AB43" s="22">
        <f t="shared" si="12"/>
        <v>0</v>
      </c>
      <c r="AC43" s="23">
        <f t="shared" si="7"/>
        <v>0</v>
      </c>
      <c r="AD43" s="23">
        <f t="shared" si="12"/>
        <v>0</v>
      </c>
      <c r="AE43" s="23">
        <f t="shared" si="12"/>
        <v>0</v>
      </c>
      <c r="AF43" s="23">
        <f t="shared" si="12"/>
        <v>0</v>
      </c>
      <c r="AG43" s="23">
        <f t="shared" si="9"/>
        <v>0</v>
      </c>
      <c r="AH43" s="23">
        <f t="shared" si="12"/>
        <v>0</v>
      </c>
      <c r="AI43" s="22">
        <f t="shared" si="12"/>
        <v>0</v>
      </c>
      <c r="AJ43" s="22">
        <f t="shared" si="12"/>
        <v>0</v>
      </c>
      <c r="AK43" s="23">
        <f t="shared" si="10"/>
        <v>0</v>
      </c>
      <c r="AL43" s="23">
        <f t="shared" si="12"/>
        <v>0</v>
      </c>
      <c r="AM43" s="23">
        <v>9</v>
      </c>
      <c r="AN43" s="23">
        <v>9</v>
      </c>
      <c r="AO43" s="23">
        <f t="shared" si="5"/>
        <v>1</v>
      </c>
    </row>
    <row r="44" spans="1:41" x14ac:dyDescent="0.25">
      <c r="A44" s="21">
        <v>39</v>
      </c>
      <c r="B44" s="24" t="s">
        <v>83</v>
      </c>
      <c r="C44" s="22">
        <v>95</v>
      </c>
      <c r="D44" s="22">
        <v>95</v>
      </c>
      <c r="E44" s="23">
        <f t="shared" si="0"/>
        <v>0</v>
      </c>
      <c r="F44" s="23">
        <v>0</v>
      </c>
      <c r="G44" s="22">
        <v>60</v>
      </c>
      <c r="H44" s="22">
        <v>60</v>
      </c>
      <c r="I44" s="23">
        <f t="shared" si="1"/>
        <v>0</v>
      </c>
      <c r="J44" s="23">
        <v>1</v>
      </c>
      <c r="K44" s="22">
        <v>40</v>
      </c>
      <c r="L44" s="22">
        <v>40</v>
      </c>
      <c r="M44" s="23">
        <f t="shared" si="2"/>
        <v>0</v>
      </c>
      <c r="N44" s="23">
        <v>0</v>
      </c>
      <c r="O44" s="22">
        <v>0</v>
      </c>
      <c r="P44" s="22">
        <v>0</v>
      </c>
      <c r="Q44" s="23">
        <f t="shared" si="3"/>
        <v>0</v>
      </c>
      <c r="R44" s="23">
        <v>0</v>
      </c>
      <c r="S44" s="22">
        <v>95</v>
      </c>
      <c r="T44" s="22">
        <v>95</v>
      </c>
      <c r="U44" s="23">
        <f t="shared" si="4"/>
        <v>0</v>
      </c>
      <c r="V44" s="23">
        <v>3</v>
      </c>
      <c r="W44" s="23"/>
      <c r="X44" s="23"/>
      <c r="Y44" s="23"/>
      <c r="Z44" s="23"/>
      <c r="AA44" s="22"/>
      <c r="AB44" s="22"/>
      <c r="AC44" s="23"/>
      <c r="AD44" s="23"/>
      <c r="AE44" s="23"/>
      <c r="AF44" s="23"/>
      <c r="AG44" s="23"/>
      <c r="AH44" s="23"/>
      <c r="AI44" s="22"/>
      <c r="AJ44" s="22"/>
      <c r="AK44" s="23"/>
      <c r="AL44" s="23"/>
      <c r="AM44" s="23">
        <v>5</v>
      </c>
      <c r="AN44" s="23">
        <v>5</v>
      </c>
      <c r="AO44" s="23">
        <f t="shared" si="5"/>
        <v>1</v>
      </c>
    </row>
    <row r="45" spans="1:41" x14ac:dyDescent="0.25">
      <c r="A45" s="21">
        <v>40</v>
      </c>
      <c r="B45" s="24" t="s">
        <v>84</v>
      </c>
      <c r="C45" s="22">
        <v>95</v>
      </c>
      <c r="D45" s="22">
        <v>95</v>
      </c>
      <c r="E45" s="23">
        <f t="shared" si="0"/>
        <v>0</v>
      </c>
      <c r="F45" s="23">
        <v>3</v>
      </c>
      <c r="G45" s="22">
        <v>60</v>
      </c>
      <c r="H45" s="22">
        <v>60</v>
      </c>
      <c r="I45" s="23">
        <f t="shared" si="1"/>
        <v>0</v>
      </c>
      <c r="J45" s="23">
        <v>1</v>
      </c>
      <c r="K45" s="22">
        <v>0</v>
      </c>
      <c r="L45" s="22">
        <v>3</v>
      </c>
      <c r="M45" s="23">
        <f t="shared" si="2"/>
        <v>3</v>
      </c>
      <c r="N45" s="23">
        <v>0</v>
      </c>
      <c r="O45" s="22">
        <v>0</v>
      </c>
      <c r="P45" s="22">
        <v>3</v>
      </c>
      <c r="Q45" s="23">
        <f t="shared" si="3"/>
        <v>3</v>
      </c>
      <c r="R45" s="23">
        <v>0</v>
      </c>
      <c r="S45" s="22">
        <v>95</v>
      </c>
      <c r="T45" s="22">
        <v>95</v>
      </c>
      <c r="U45" s="23">
        <f t="shared" si="4"/>
        <v>0</v>
      </c>
      <c r="V45" s="23">
        <v>3</v>
      </c>
      <c r="W45" s="23"/>
      <c r="X45" s="23"/>
      <c r="Y45" s="23"/>
      <c r="Z45" s="23"/>
      <c r="AA45" s="22"/>
      <c r="AB45" s="22"/>
      <c r="AC45" s="23"/>
      <c r="AD45" s="23"/>
      <c r="AE45" s="23"/>
      <c r="AF45" s="23"/>
      <c r="AG45" s="23"/>
      <c r="AH45" s="23"/>
      <c r="AI45" s="22"/>
      <c r="AJ45" s="22"/>
      <c r="AK45" s="23"/>
      <c r="AL45" s="23"/>
      <c r="AM45" s="23">
        <v>5</v>
      </c>
      <c r="AN45" s="23">
        <v>5</v>
      </c>
      <c r="AO45" s="23">
        <f t="shared" si="5"/>
        <v>1</v>
      </c>
    </row>
    <row r="46" spans="1:41" x14ac:dyDescent="0.25">
      <c r="A46" s="21">
        <v>41</v>
      </c>
      <c r="B46" s="24" t="s">
        <v>85</v>
      </c>
      <c r="C46" s="22">
        <v>95</v>
      </c>
      <c r="D46" s="22">
        <v>95</v>
      </c>
      <c r="E46" s="23">
        <f t="shared" si="0"/>
        <v>0</v>
      </c>
      <c r="F46" s="23">
        <v>3</v>
      </c>
      <c r="G46" s="22">
        <v>60</v>
      </c>
      <c r="H46" s="22">
        <v>60</v>
      </c>
      <c r="I46" s="23">
        <f t="shared" si="1"/>
        <v>0</v>
      </c>
      <c r="J46" s="23">
        <v>1</v>
      </c>
      <c r="K46" s="22">
        <v>0</v>
      </c>
      <c r="L46" s="22">
        <v>0</v>
      </c>
      <c r="M46" s="23">
        <f t="shared" si="2"/>
        <v>0</v>
      </c>
      <c r="N46" s="23">
        <v>0</v>
      </c>
      <c r="O46" s="22">
        <v>0</v>
      </c>
      <c r="P46" s="22">
        <v>0</v>
      </c>
      <c r="Q46" s="23">
        <f t="shared" si="3"/>
        <v>0</v>
      </c>
      <c r="R46" s="23">
        <v>0</v>
      </c>
      <c r="S46" s="22">
        <v>95</v>
      </c>
      <c r="T46" s="22">
        <v>95</v>
      </c>
      <c r="U46" s="23">
        <f t="shared" si="4"/>
        <v>0</v>
      </c>
      <c r="V46" s="23">
        <v>3</v>
      </c>
      <c r="W46" s="23"/>
      <c r="X46" s="23"/>
      <c r="Y46" s="23"/>
      <c r="Z46" s="23"/>
      <c r="AA46" s="22"/>
      <c r="AB46" s="22"/>
      <c r="AC46" s="23"/>
      <c r="AD46" s="23"/>
      <c r="AE46" s="23"/>
      <c r="AF46" s="23"/>
      <c r="AG46" s="23"/>
      <c r="AH46" s="23"/>
      <c r="AI46" s="22"/>
      <c r="AJ46" s="22"/>
      <c r="AK46" s="23"/>
      <c r="AL46" s="23"/>
      <c r="AM46" s="23">
        <v>5</v>
      </c>
      <c r="AN46" s="23">
        <v>5</v>
      </c>
      <c r="AO46" s="23">
        <f t="shared" si="5"/>
        <v>1</v>
      </c>
    </row>
    <row r="47" spans="1:41" x14ac:dyDescent="0.25">
      <c r="A47" s="21">
        <v>42</v>
      </c>
      <c r="B47" s="24" t="s">
        <v>86</v>
      </c>
      <c r="C47" s="22">
        <v>95</v>
      </c>
      <c r="D47" s="22">
        <v>95</v>
      </c>
      <c r="E47" s="23">
        <f t="shared" si="0"/>
        <v>0</v>
      </c>
      <c r="F47" s="23">
        <v>3</v>
      </c>
      <c r="G47" s="22">
        <v>40</v>
      </c>
      <c r="H47" s="22">
        <v>40</v>
      </c>
      <c r="I47" s="23">
        <f t="shared" si="1"/>
        <v>0</v>
      </c>
      <c r="J47" s="23">
        <v>1</v>
      </c>
      <c r="K47" s="22">
        <v>0</v>
      </c>
      <c r="L47" s="22">
        <v>0</v>
      </c>
      <c r="M47" s="23">
        <f t="shared" si="2"/>
        <v>0</v>
      </c>
      <c r="N47" s="23">
        <v>0</v>
      </c>
      <c r="O47" s="22">
        <v>0</v>
      </c>
      <c r="P47" s="22">
        <v>0</v>
      </c>
      <c r="Q47" s="23">
        <f t="shared" si="3"/>
        <v>0</v>
      </c>
      <c r="R47" s="23">
        <v>0</v>
      </c>
      <c r="S47" s="22">
        <v>95</v>
      </c>
      <c r="T47" s="22">
        <v>95</v>
      </c>
      <c r="U47" s="23">
        <f t="shared" si="4"/>
        <v>0</v>
      </c>
      <c r="V47" s="23">
        <v>3</v>
      </c>
      <c r="W47" s="23"/>
      <c r="X47" s="23"/>
      <c r="Y47" s="23"/>
      <c r="Z47" s="23"/>
      <c r="AA47" s="22"/>
      <c r="AB47" s="22"/>
      <c r="AC47" s="23"/>
      <c r="AD47" s="23"/>
      <c r="AE47" s="23"/>
      <c r="AF47" s="23"/>
      <c r="AG47" s="23"/>
      <c r="AH47" s="23"/>
      <c r="AI47" s="22"/>
      <c r="AJ47" s="22"/>
      <c r="AK47" s="23"/>
      <c r="AL47" s="23"/>
      <c r="AM47" s="23">
        <v>5</v>
      </c>
      <c r="AN47" s="23">
        <v>5</v>
      </c>
      <c r="AO47" s="23">
        <f t="shared" si="5"/>
        <v>1</v>
      </c>
    </row>
    <row r="48" spans="1:41" x14ac:dyDescent="0.25">
      <c r="A48" s="21">
        <v>43</v>
      </c>
      <c r="B48" s="24" t="s">
        <v>87</v>
      </c>
      <c r="C48" s="22">
        <v>95</v>
      </c>
      <c r="D48" s="22">
        <v>95</v>
      </c>
      <c r="E48" s="23">
        <f t="shared" si="0"/>
        <v>0</v>
      </c>
      <c r="F48" s="23">
        <v>3</v>
      </c>
      <c r="G48" s="22">
        <v>60</v>
      </c>
      <c r="H48" s="22">
        <v>60</v>
      </c>
      <c r="I48" s="23">
        <f t="shared" si="1"/>
        <v>0</v>
      </c>
      <c r="J48" s="23">
        <v>1</v>
      </c>
      <c r="K48" s="22">
        <v>40</v>
      </c>
      <c r="L48" s="22">
        <v>40</v>
      </c>
      <c r="M48" s="23">
        <f t="shared" si="2"/>
        <v>0</v>
      </c>
      <c r="N48" s="23">
        <v>0</v>
      </c>
      <c r="O48" s="22">
        <v>0</v>
      </c>
      <c r="P48" s="22">
        <v>0</v>
      </c>
      <c r="Q48" s="23">
        <f t="shared" si="3"/>
        <v>0</v>
      </c>
      <c r="R48" s="23">
        <v>0</v>
      </c>
      <c r="S48" s="22">
        <v>95</v>
      </c>
      <c r="T48" s="22">
        <v>95</v>
      </c>
      <c r="U48" s="23">
        <f t="shared" si="4"/>
        <v>0</v>
      </c>
      <c r="V48" s="23">
        <v>3</v>
      </c>
      <c r="W48" s="23"/>
      <c r="X48" s="23"/>
      <c r="Y48" s="23"/>
      <c r="Z48" s="23"/>
      <c r="AA48" s="22"/>
      <c r="AB48" s="22"/>
      <c r="AC48" s="23"/>
      <c r="AD48" s="23"/>
      <c r="AE48" s="23"/>
      <c r="AF48" s="23"/>
      <c r="AG48" s="23"/>
      <c r="AH48" s="23"/>
      <c r="AI48" s="22"/>
      <c r="AJ48" s="22"/>
      <c r="AK48" s="23"/>
      <c r="AL48" s="23"/>
      <c r="AM48" s="23">
        <v>5</v>
      </c>
      <c r="AN48" s="23">
        <v>5</v>
      </c>
      <c r="AO48" s="23">
        <f t="shared" si="5"/>
        <v>1</v>
      </c>
    </row>
    <row r="49" spans="1:41" x14ac:dyDescent="0.25">
      <c r="A49" s="21">
        <v>44</v>
      </c>
      <c r="B49" s="24" t="s">
        <v>88</v>
      </c>
      <c r="C49" s="22">
        <v>95</v>
      </c>
      <c r="D49" s="22">
        <v>95</v>
      </c>
      <c r="E49" s="23">
        <f t="shared" si="0"/>
        <v>0</v>
      </c>
      <c r="F49" s="23">
        <v>3</v>
      </c>
      <c r="G49" s="22">
        <v>60</v>
      </c>
      <c r="H49" s="22">
        <v>60</v>
      </c>
      <c r="I49" s="23">
        <f t="shared" si="1"/>
        <v>0</v>
      </c>
      <c r="J49" s="23">
        <v>1</v>
      </c>
      <c r="K49" s="22">
        <v>40</v>
      </c>
      <c r="L49" s="22">
        <v>40</v>
      </c>
      <c r="M49" s="23">
        <f t="shared" si="2"/>
        <v>0</v>
      </c>
      <c r="N49" s="23">
        <v>0</v>
      </c>
      <c r="O49" s="22">
        <v>0</v>
      </c>
      <c r="P49" s="22">
        <v>0</v>
      </c>
      <c r="Q49" s="23">
        <f t="shared" si="3"/>
        <v>0</v>
      </c>
      <c r="R49" s="23">
        <v>0</v>
      </c>
      <c r="S49" s="22">
        <v>95</v>
      </c>
      <c r="T49" s="22">
        <v>95</v>
      </c>
      <c r="U49" s="23">
        <f t="shared" si="4"/>
        <v>0</v>
      </c>
      <c r="V49" s="23">
        <v>3</v>
      </c>
      <c r="W49" s="23">
        <v>95</v>
      </c>
      <c r="X49" s="23">
        <v>95</v>
      </c>
      <c r="Y49" s="23">
        <f t="shared" ref="Y49" si="14">X49-W49</f>
        <v>0</v>
      </c>
      <c r="Z49" s="23"/>
      <c r="AA49" s="22"/>
      <c r="AB49" s="22"/>
      <c r="AC49" s="23"/>
      <c r="AD49" s="23"/>
      <c r="AE49" s="23"/>
      <c r="AF49" s="23"/>
      <c r="AG49" s="23"/>
      <c r="AH49" s="23"/>
      <c r="AI49" s="22"/>
      <c r="AJ49" s="22"/>
      <c r="AK49" s="23"/>
      <c r="AL49" s="23"/>
      <c r="AM49" s="23">
        <v>5</v>
      </c>
      <c r="AN49" s="23">
        <v>5</v>
      </c>
      <c r="AO49" s="23">
        <f t="shared" si="5"/>
        <v>1</v>
      </c>
    </row>
    <row r="50" spans="1:41" x14ac:dyDescent="0.25">
      <c r="A50" s="21">
        <v>45</v>
      </c>
      <c r="B50" s="24" t="s">
        <v>89</v>
      </c>
      <c r="C50" s="22">
        <v>95</v>
      </c>
      <c r="D50" s="22">
        <v>95</v>
      </c>
      <c r="E50" s="23">
        <f t="shared" si="0"/>
        <v>0</v>
      </c>
      <c r="F50" s="23">
        <v>3</v>
      </c>
      <c r="G50" s="22">
        <v>60</v>
      </c>
      <c r="H50" s="22">
        <v>60</v>
      </c>
      <c r="I50" s="23">
        <f t="shared" si="1"/>
        <v>0</v>
      </c>
      <c r="J50" s="23">
        <v>1</v>
      </c>
      <c r="K50" s="22">
        <v>60</v>
      </c>
      <c r="L50" s="22">
        <v>60</v>
      </c>
      <c r="M50" s="23">
        <f t="shared" si="2"/>
        <v>0</v>
      </c>
      <c r="N50" s="23">
        <v>0</v>
      </c>
      <c r="O50" s="22">
        <v>0</v>
      </c>
      <c r="P50" s="22">
        <v>0</v>
      </c>
      <c r="Q50" s="23">
        <f t="shared" si="3"/>
        <v>0</v>
      </c>
      <c r="R50" s="23">
        <v>0</v>
      </c>
      <c r="S50" s="22">
        <v>95</v>
      </c>
      <c r="T50" s="22">
        <v>95</v>
      </c>
      <c r="U50" s="23">
        <f t="shared" si="4"/>
        <v>0</v>
      </c>
      <c r="V50" s="23">
        <v>3</v>
      </c>
      <c r="W50" s="23"/>
      <c r="X50" s="23"/>
      <c r="Y50" s="23"/>
      <c r="Z50" s="23"/>
      <c r="AA50" s="22"/>
      <c r="AB50" s="22"/>
      <c r="AC50" s="23"/>
      <c r="AD50" s="23"/>
      <c r="AE50" s="23"/>
      <c r="AF50" s="23"/>
      <c r="AG50" s="23"/>
      <c r="AH50" s="23"/>
      <c r="AI50" s="22"/>
      <c r="AJ50" s="22"/>
      <c r="AK50" s="23"/>
      <c r="AL50" s="23"/>
      <c r="AM50" s="23">
        <v>5</v>
      </c>
      <c r="AN50" s="23">
        <v>5</v>
      </c>
      <c r="AO50" s="23">
        <f t="shared" si="5"/>
        <v>1</v>
      </c>
    </row>
    <row r="51" spans="1:41" x14ac:dyDescent="0.25">
      <c r="A51" s="21">
        <v>46</v>
      </c>
      <c r="B51" s="24" t="s">
        <v>90</v>
      </c>
      <c r="C51" s="22">
        <v>95</v>
      </c>
      <c r="D51" s="22">
        <v>100</v>
      </c>
      <c r="E51" s="23">
        <f t="shared" si="0"/>
        <v>5</v>
      </c>
      <c r="F51" s="23">
        <v>3</v>
      </c>
      <c r="G51" s="22">
        <v>60</v>
      </c>
      <c r="H51" s="22">
        <v>60</v>
      </c>
      <c r="I51" s="23">
        <f t="shared" si="1"/>
        <v>0</v>
      </c>
      <c r="J51" s="23">
        <v>1</v>
      </c>
      <c r="K51" s="22">
        <v>40</v>
      </c>
      <c r="L51" s="22">
        <v>40</v>
      </c>
      <c r="M51" s="23">
        <f t="shared" si="2"/>
        <v>0</v>
      </c>
      <c r="N51" s="23">
        <v>0</v>
      </c>
      <c r="O51" s="22">
        <v>0</v>
      </c>
      <c r="P51" s="22">
        <v>5</v>
      </c>
      <c r="Q51" s="23">
        <f t="shared" si="3"/>
        <v>5</v>
      </c>
      <c r="R51" s="23">
        <v>0</v>
      </c>
      <c r="S51" s="22">
        <v>95</v>
      </c>
      <c r="T51" s="22">
        <v>100</v>
      </c>
      <c r="U51" s="23">
        <f t="shared" si="4"/>
        <v>5</v>
      </c>
      <c r="V51" s="23">
        <v>3</v>
      </c>
      <c r="W51" s="23"/>
      <c r="X51" s="23"/>
      <c r="Y51" s="23"/>
      <c r="Z51" s="23"/>
      <c r="AA51" s="22"/>
      <c r="AB51" s="22"/>
      <c r="AC51" s="23"/>
      <c r="AD51" s="23"/>
      <c r="AE51" s="23"/>
      <c r="AF51" s="23"/>
      <c r="AG51" s="23"/>
      <c r="AH51" s="23"/>
      <c r="AI51" s="22"/>
      <c r="AJ51" s="22"/>
      <c r="AK51" s="23"/>
      <c r="AL51" s="23"/>
      <c r="AM51" s="23">
        <v>5</v>
      </c>
      <c r="AN51" s="23">
        <v>5</v>
      </c>
      <c r="AO51" s="23">
        <f t="shared" si="5"/>
        <v>1</v>
      </c>
    </row>
    <row r="52" spans="1:41" x14ac:dyDescent="0.25">
      <c r="A52" s="21">
        <v>47</v>
      </c>
      <c r="B52" s="24" t="s">
        <v>91</v>
      </c>
      <c r="C52" s="22">
        <v>95</v>
      </c>
      <c r="D52" s="22">
        <v>95</v>
      </c>
      <c r="E52" s="23">
        <f t="shared" si="0"/>
        <v>0</v>
      </c>
      <c r="F52" s="23">
        <v>3</v>
      </c>
      <c r="G52" s="22">
        <v>60</v>
      </c>
      <c r="H52" s="22">
        <v>60</v>
      </c>
      <c r="I52" s="23">
        <f t="shared" si="1"/>
        <v>0</v>
      </c>
      <c r="J52" s="23">
        <v>1</v>
      </c>
      <c r="K52" s="22">
        <v>40</v>
      </c>
      <c r="L52" s="22">
        <v>40</v>
      </c>
      <c r="M52" s="23">
        <f t="shared" si="2"/>
        <v>0</v>
      </c>
      <c r="N52" s="23">
        <v>0</v>
      </c>
      <c r="O52" s="22">
        <v>0</v>
      </c>
      <c r="P52" s="22">
        <v>0</v>
      </c>
      <c r="Q52" s="23">
        <f t="shared" si="3"/>
        <v>0</v>
      </c>
      <c r="R52" s="23">
        <v>0</v>
      </c>
      <c r="S52" s="22">
        <v>95</v>
      </c>
      <c r="T52" s="22">
        <v>95</v>
      </c>
      <c r="U52" s="23">
        <f t="shared" si="4"/>
        <v>0</v>
      </c>
      <c r="V52" s="23">
        <v>3</v>
      </c>
      <c r="W52" s="23"/>
      <c r="X52" s="23"/>
      <c r="Y52" s="23"/>
      <c r="Z52" s="23"/>
      <c r="AA52" s="22"/>
      <c r="AB52" s="22"/>
      <c r="AC52" s="23"/>
      <c r="AD52" s="23"/>
      <c r="AE52" s="23"/>
      <c r="AF52" s="23"/>
      <c r="AG52" s="23"/>
      <c r="AH52" s="23"/>
      <c r="AI52" s="22"/>
      <c r="AJ52" s="22"/>
      <c r="AK52" s="23"/>
      <c r="AL52" s="23"/>
      <c r="AM52" s="23">
        <v>5</v>
      </c>
      <c r="AN52" s="23">
        <v>5</v>
      </c>
      <c r="AO52" s="23">
        <f t="shared" si="5"/>
        <v>1</v>
      </c>
    </row>
    <row r="53" spans="1:41" x14ac:dyDescent="0.25">
      <c r="A53" s="21">
        <v>48</v>
      </c>
      <c r="B53" s="24" t="s">
        <v>92</v>
      </c>
      <c r="C53" s="22">
        <v>95</v>
      </c>
      <c r="D53" s="22">
        <v>95</v>
      </c>
      <c r="E53" s="23">
        <f t="shared" si="0"/>
        <v>0</v>
      </c>
      <c r="F53" s="23">
        <v>3</v>
      </c>
      <c r="G53" s="22">
        <v>60</v>
      </c>
      <c r="H53" s="22">
        <v>60</v>
      </c>
      <c r="I53" s="23">
        <f t="shared" si="1"/>
        <v>0</v>
      </c>
      <c r="J53" s="23">
        <v>1</v>
      </c>
      <c r="K53" s="22">
        <v>40</v>
      </c>
      <c r="L53" s="22">
        <v>40</v>
      </c>
      <c r="M53" s="23">
        <f t="shared" si="2"/>
        <v>0</v>
      </c>
      <c r="N53" s="23">
        <v>0</v>
      </c>
      <c r="O53" s="22">
        <v>0</v>
      </c>
      <c r="P53" s="22">
        <v>0</v>
      </c>
      <c r="Q53" s="23">
        <f t="shared" si="3"/>
        <v>0</v>
      </c>
      <c r="R53" s="23">
        <v>0</v>
      </c>
      <c r="S53" s="22">
        <v>95</v>
      </c>
      <c r="T53" s="22">
        <v>95</v>
      </c>
      <c r="U53" s="23">
        <f t="shared" si="4"/>
        <v>0</v>
      </c>
      <c r="V53" s="23">
        <v>3</v>
      </c>
      <c r="W53" s="23"/>
      <c r="X53" s="23"/>
      <c r="Y53" s="23"/>
      <c r="Z53" s="23"/>
      <c r="AA53" s="22"/>
      <c r="AB53" s="22"/>
      <c r="AC53" s="23"/>
      <c r="AD53" s="23"/>
      <c r="AE53" s="23"/>
      <c r="AF53" s="23"/>
      <c r="AG53" s="23"/>
      <c r="AH53" s="23"/>
      <c r="AI53" s="22"/>
      <c r="AJ53" s="22"/>
      <c r="AK53" s="23"/>
      <c r="AL53" s="23"/>
      <c r="AM53" s="23">
        <v>5</v>
      </c>
      <c r="AN53" s="23">
        <v>5</v>
      </c>
      <c r="AO53" s="23">
        <f t="shared" si="5"/>
        <v>1</v>
      </c>
    </row>
    <row r="54" spans="1:41" x14ac:dyDescent="0.25">
      <c r="A54" s="21">
        <v>49</v>
      </c>
      <c r="B54" s="24" t="s">
        <v>93</v>
      </c>
      <c r="C54" s="22">
        <v>95</v>
      </c>
      <c r="D54" s="22">
        <v>95</v>
      </c>
      <c r="E54" s="23">
        <f t="shared" si="0"/>
        <v>0</v>
      </c>
      <c r="F54" s="23">
        <v>3</v>
      </c>
      <c r="G54" s="22">
        <v>60</v>
      </c>
      <c r="H54" s="22">
        <v>60</v>
      </c>
      <c r="I54" s="23">
        <f t="shared" si="1"/>
        <v>0</v>
      </c>
      <c r="J54" s="23">
        <v>1</v>
      </c>
      <c r="K54" s="22">
        <v>40</v>
      </c>
      <c r="L54" s="22">
        <v>40</v>
      </c>
      <c r="M54" s="23">
        <f t="shared" si="2"/>
        <v>0</v>
      </c>
      <c r="N54" s="23">
        <v>0</v>
      </c>
      <c r="O54" s="22">
        <v>0</v>
      </c>
      <c r="P54" s="22">
        <v>0</v>
      </c>
      <c r="Q54" s="23">
        <f t="shared" si="3"/>
        <v>0</v>
      </c>
      <c r="R54" s="23">
        <v>0</v>
      </c>
      <c r="S54" s="22">
        <v>95</v>
      </c>
      <c r="T54" s="22">
        <v>95</v>
      </c>
      <c r="U54" s="23">
        <f t="shared" si="4"/>
        <v>0</v>
      </c>
      <c r="V54" s="23">
        <v>3</v>
      </c>
      <c r="W54" s="23"/>
      <c r="X54" s="23"/>
      <c r="Y54" s="23"/>
      <c r="Z54" s="23"/>
      <c r="AA54" s="22"/>
      <c r="AB54" s="22"/>
      <c r="AC54" s="23"/>
      <c r="AD54" s="23"/>
      <c r="AE54" s="23"/>
      <c r="AF54" s="23"/>
      <c r="AG54" s="23"/>
      <c r="AH54" s="23"/>
      <c r="AI54" s="22"/>
      <c r="AJ54" s="22"/>
      <c r="AK54" s="23"/>
      <c r="AL54" s="23"/>
      <c r="AM54" s="23">
        <v>5</v>
      </c>
      <c r="AN54" s="23">
        <v>5</v>
      </c>
      <c r="AO54" s="23">
        <f t="shared" si="5"/>
        <v>1</v>
      </c>
    </row>
    <row r="55" spans="1:41" x14ac:dyDescent="0.25">
      <c r="A55" s="21">
        <v>50</v>
      </c>
      <c r="B55" s="24" t="s">
        <v>94</v>
      </c>
      <c r="C55" s="22">
        <v>95</v>
      </c>
      <c r="D55" s="22">
        <v>95</v>
      </c>
      <c r="E55" s="23">
        <f t="shared" si="0"/>
        <v>0</v>
      </c>
      <c r="F55" s="22">
        <v>3</v>
      </c>
      <c r="G55" s="22">
        <v>60</v>
      </c>
      <c r="H55" s="22">
        <v>60</v>
      </c>
      <c r="I55" s="23">
        <f t="shared" si="1"/>
        <v>0</v>
      </c>
      <c r="J55" s="23">
        <v>2</v>
      </c>
      <c r="K55" s="22">
        <v>40</v>
      </c>
      <c r="L55" s="22">
        <v>40</v>
      </c>
      <c r="M55" s="23">
        <f t="shared" si="2"/>
        <v>0</v>
      </c>
      <c r="N55" s="22">
        <v>0</v>
      </c>
      <c r="O55" s="22">
        <v>0</v>
      </c>
      <c r="P55" s="22">
        <v>0</v>
      </c>
      <c r="Q55" s="23">
        <f t="shared" si="3"/>
        <v>0</v>
      </c>
      <c r="R55" s="22">
        <v>0</v>
      </c>
      <c r="S55" s="22">
        <v>95</v>
      </c>
      <c r="T55" s="22">
        <v>95</v>
      </c>
      <c r="U55" s="23">
        <f t="shared" si="4"/>
        <v>0</v>
      </c>
      <c r="V55" s="23">
        <v>3</v>
      </c>
      <c r="W55" s="23"/>
      <c r="X55" s="23"/>
      <c r="Y55" s="23"/>
      <c r="Z55" s="23"/>
      <c r="AA55" s="22"/>
      <c r="AB55" s="22"/>
      <c r="AC55" s="23"/>
      <c r="AD55" s="23"/>
      <c r="AE55" s="22"/>
      <c r="AF55" s="23"/>
      <c r="AG55" s="23"/>
      <c r="AH55" s="23"/>
      <c r="AI55" s="22"/>
      <c r="AJ55" s="22"/>
      <c r="AK55" s="23"/>
      <c r="AL55" s="23"/>
      <c r="AM55" s="23">
        <v>5</v>
      </c>
      <c r="AN55" s="23">
        <v>5</v>
      </c>
      <c r="AO55" s="23">
        <f t="shared" si="5"/>
        <v>1</v>
      </c>
    </row>
    <row r="56" spans="1:41" x14ac:dyDescent="0.25">
      <c r="A56" s="21">
        <v>51</v>
      </c>
      <c r="B56" s="24" t="s">
        <v>95</v>
      </c>
      <c r="C56" s="22">
        <v>95</v>
      </c>
      <c r="D56" s="22">
        <v>95</v>
      </c>
      <c r="E56" s="23">
        <f t="shared" si="0"/>
        <v>0</v>
      </c>
      <c r="F56" s="23">
        <v>3</v>
      </c>
      <c r="G56" s="22">
        <v>60</v>
      </c>
      <c r="H56" s="22">
        <v>60</v>
      </c>
      <c r="I56" s="23">
        <f t="shared" si="1"/>
        <v>0</v>
      </c>
      <c r="J56" s="23">
        <v>1</v>
      </c>
      <c r="K56" s="22">
        <v>60</v>
      </c>
      <c r="L56" s="22">
        <v>60</v>
      </c>
      <c r="M56" s="23">
        <f t="shared" si="2"/>
        <v>0</v>
      </c>
      <c r="N56" s="23">
        <v>0</v>
      </c>
      <c r="O56" s="22">
        <v>0</v>
      </c>
      <c r="P56" s="22">
        <v>0</v>
      </c>
      <c r="Q56" s="23">
        <f t="shared" si="3"/>
        <v>0</v>
      </c>
      <c r="R56" s="23">
        <v>0</v>
      </c>
      <c r="S56" s="22">
        <v>95</v>
      </c>
      <c r="T56" s="22">
        <v>95</v>
      </c>
      <c r="U56" s="23">
        <f t="shared" si="4"/>
        <v>0</v>
      </c>
      <c r="V56" s="23">
        <v>3</v>
      </c>
      <c r="W56" s="23">
        <v>95</v>
      </c>
      <c r="X56" s="23">
        <v>95</v>
      </c>
      <c r="Y56" s="23">
        <f t="shared" si="6"/>
        <v>0</v>
      </c>
      <c r="Z56" s="23">
        <v>3</v>
      </c>
      <c r="AA56" s="22">
        <v>4</v>
      </c>
      <c r="AB56" s="22">
        <v>4</v>
      </c>
      <c r="AC56" s="23">
        <f t="shared" si="7"/>
        <v>0</v>
      </c>
      <c r="AD56" s="23">
        <v>1</v>
      </c>
      <c r="AE56" s="23">
        <v>95</v>
      </c>
      <c r="AF56" s="23">
        <v>95</v>
      </c>
      <c r="AG56" s="23">
        <f t="shared" si="9"/>
        <v>0</v>
      </c>
      <c r="AH56" s="23">
        <v>3</v>
      </c>
      <c r="AI56" s="22">
        <v>5</v>
      </c>
      <c r="AJ56" s="22">
        <v>5</v>
      </c>
      <c r="AK56" s="23">
        <f t="shared" si="10"/>
        <v>0</v>
      </c>
      <c r="AL56" s="23">
        <v>1</v>
      </c>
      <c r="AM56" s="23">
        <v>9</v>
      </c>
      <c r="AN56" s="23">
        <v>9</v>
      </c>
      <c r="AO56" s="23">
        <f t="shared" si="5"/>
        <v>1</v>
      </c>
    </row>
    <row r="57" spans="1:41" x14ac:dyDescent="0.25">
      <c r="A57" s="21">
        <v>52</v>
      </c>
      <c r="B57" s="24" t="s">
        <v>96</v>
      </c>
      <c r="C57" s="22">
        <v>95</v>
      </c>
      <c r="D57" s="22">
        <v>95</v>
      </c>
      <c r="E57" s="23">
        <f t="shared" si="0"/>
        <v>0</v>
      </c>
      <c r="F57" s="23">
        <v>3</v>
      </c>
      <c r="G57" s="22">
        <v>60</v>
      </c>
      <c r="H57" s="22">
        <v>60</v>
      </c>
      <c r="I57" s="23">
        <f t="shared" si="1"/>
        <v>0</v>
      </c>
      <c r="J57" s="23">
        <v>1</v>
      </c>
      <c r="K57" s="22">
        <v>40</v>
      </c>
      <c r="L57" s="22">
        <v>40</v>
      </c>
      <c r="M57" s="23">
        <f t="shared" si="2"/>
        <v>0</v>
      </c>
      <c r="N57" s="23">
        <v>0</v>
      </c>
      <c r="O57" s="22">
        <v>0</v>
      </c>
      <c r="P57" s="22">
        <v>0</v>
      </c>
      <c r="Q57" s="23">
        <f t="shared" si="3"/>
        <v>0</v>
      </c>
      <c r="R57" s="23">
        <v>0</v>
      </c>
      <c r="S57" s="22">
        <v>95</v>
      </c>
      <c r="T57" s="22">
        <v>95</v>
      </c>
      <c r="U57" s="23">
        <f t="shared" si="4"/>
        <v>0</v>
      </c>
      <c r="V57" s="23">
        <v>3</v>
      </c>
      <c r="W57" s="23"/>
      <c r="X57" s="23"/>
      <c r="Y57" s="23"/>
      <c r="Z57" s="23"/>
      <c r="AA57" s="22"/>
      <c r="AB57" s="22"/>
      <c r="AC57" s="23"/>
      <c r="AD57" s="23"/>
      <c r="AE57" s="23"/>
      <c r="AF57" s="23"/>
      <c r="AG57" s="23"/>
      <c r="AH57" s="23"/>
      <c r="AI57" s="22"/>
      <c r="AJ57" s="22"/>
      <c r="AK57" s="23"/>
      <c r="AL57" s="23"/>
      <c r="AM57" s="23">
        <v>5</v>
      </c>
      <c r="AN57" s="23">
        <v>5</v>
      </c>
      <c r="AO57" s="23">
        <f t="shared" si="5"/>
        <v>1</v>
      </c>
    </row>
    <row r="58" spans="1:41" ht="15" customHeight="1" x14ac:dyDescent="0.25">
      <c r="A58" s="30">
        <v>53</v>
      </c>
      <c r="B58" s="31" t="s">
        <v>97</v>
      </c>
      <c r="C58" s="25"/>
      <c r="D58" s="25"/>
      <c r="E58" s="23">
        <f t="shared" si="0"/>
        <v>0</v>
      </c>
      <c r="F58" s="25"/>
      <c r="G58" s="25"/>
      <c r="H58" s="25"/>
      <c r="I58" s="23">
        <f t="shared" si="1"/>
        <v>0</v>
      </c>
      <c r="J58" s="25"/>
      <c r="K58" s="32">
        <v>100</v>
      </c>
      <c r="L58" s="32">
        <v>100</v>
      </c>
      <c r="M58" s="23">
        <f t="shared" si="2"/>
        <v>0</v>
      </c>
      <c r="N58" s="32">
        <v>0</v>
      </c>
      <c r="O58" s="25">
        <v>0</v>
      </c>
      <c r="P58" s="33">
        <v>26</v>
      </c>
      <c r="Q58" s="26">
        <f t="shared" si="3"/>
        <v>26</v>
      </c>
      <c r="R58" s="25">
        <v>0</v>
      </c>
      <c r="S58" s="32">
        <v>95</v>
      </c>
      <c r="T58" s="32">
        <v>95</v>
      </c>
      <c r="U58" s="23">
        <f t="shared" si="4"/>
        <v>0</v>
      </c>
      <c r="V58" s="32">
        <v>3</v>
      </c>
      <c r="W58" s="25"/>
      <c r="X58" s="25"/>
      <c r="Y58" s="23"/>
      <c r="Z58" s="25"/>
      <c r="AA58" s="25"/>
      <c r="AB58" s="25"/>
      <c r="AC58" s="23"/>
      <c r="AD58" s="25"/>
      <c r="AE58" s="25"/>
      <c r="AF58" s="25"/>
      <c r="AG58" s="23"/>
      <c r="AH58" s="25"/>
      <c r="AI58" s="25"/>
      <c r="AJ58" s="25"/>
      <c r="AK58" s="23"/>
      <c r="AL58" s="25"/>
      <c r="AM58" s="26">
        <v>3</v>
      </c>
      <c r="AN58" s="26">
        <v>3</v>
      </c>
      <c r="AO58" s="23">
        <f t="shared" si="5"/>
        <v>1</v>
      </c>
    </row>
    <row r="59" spans="1:41" x14ac:dyDescent="0.25">
      <c r="AA59" s="1"/>
      <c r="AB59" s="1"/>
      <c r="AD59" s="20"/>
      <c r="AE59" s="20"/>
    </row>
    <row r="60" spans="1:41" ht="23.25" x14ac:dyDescent="0.35">
      <c r="A60" s="4" t="s">
        <v>99</v>
      </c>
      <c r="C60" s="4"/>
      <c r="D60" s="4"/>
      <c r="E60" s="4"/>
      <c r="F60" s="4"/>
      <c r="G60" s="4"/>
      <c r="H60" s="5"/>
      <c r="I60" s="5"/>
      <c r="J60" s="5"/>
      <c r="K60" s="5"/>
      <c r="L60" s="5"/>
      <c r="M60" s="5"/>
      <c r="N60" s="5"/>
      <c r="O60" s="3"/>
      <c r="P60" s="3"/>
      <c r="Q60" s="3"/>
      <c r="R60" s="3"/>
      <c r="AA60" s="1"/>
      <c r="AB60" s="1"/>
      <c r="AD60" s="20"/>
      <c r="AE60" s="20"/>
    </row>
    <row r="61" spans="1:41" x14ac:dyDescent="0.25">
      <c r="AA61" s="1"/>
      <c r="AB61" s="1"/>
      <c r="AD61" s="20"/>
      <c r="AE61" s="20"/>
    </row>
    <row r="62" spans="1:41" x14ac:dyDescent="0.25">
      <c r="AA62" s="1"/>
      <c r="AB62" s="1"/>
      <c r="AD62" s="20"/>
      <c r="AE62" s="20"/>
    </row>
    <row r="63" spans="1:41" x14ac:dyDescent="0.25">
      <c r="AA63" s="1"/>
      <c r="AB63" s="1"/>
      <c r="AD63" s="20"/>
      <c r="AE63" s="20"/>
    </row>
    <row r="64" spans="1:41" x14ac:dyDescent="0.25">
      <c r="AA64" s="1"/>
      <c r="AB64" s="1"/>
    </row>
    <row r="65" spans="27:28" x14ac:dyDescent="0.25">
      <c r="AA65" s="1"/>
      <c r="AB65" s="1"/>
    </row>
    <row r="66" spans="27:28" x14ac:dyDescent="0.25">
      <c r="AA66" s="1"/>
      <c r="AB66" s="1"/>
    </row>
    <row r="67" spans="27:28" x14ac:dyDescent="0.25">
      <c r="AA67" s="1"/>
      <c r="AB67" s="1"/>
    </row>
    <row r="68" spans="27:28" x14ac:dyDescent="0.25">
      <c r="AA68" s="1"/>
      <c r="AB68" s="1"/>
    </row>
    <row r="69" spans="27:28" x14ac:dyDescent="0.25">
      <c r="AA69" s="1"/>
      <c r="AB69" s="1"/>
    </row>
    <row r="70" spans="27:28" x14ac:dyDescent="0.25">
      <c r="AA70" s="1"/>
      <c r="AB70" s="1"/>
    </row>
    <row r="71" spans="27:28" x14ac:dyDescent="0.25">
      <c r="AA71" s="1"/>
      <c r="AB71" s="1"/>
    </row>
    <row r="72" spans="27:28" x14ac:dyDescent="0.25">
      <c r="AA72" s="1"/>
      <c r="AB72" s="1"/>
    </row>
    <row r="73" spans="27:28" x14ac:dyDescent="0.25">
      <c r="AA73" s="1"/>
      <c r="AB73" s="1"/>
    </row>
    <row r="74" spans="27:28" x14ac:dyDescent="0.25">
      <c r="AA74" s="1"/>
      <c r="AB74" s="1"/>
    </row>
    <row r="75" spans="27:28" x14ac:dyDescent="0.25">
      <c r="AA75" s="1"/>
      <c r="AB75" s="1"/>
    </row>
    <row r="76" spans="27:28" x14ac:dyDescent="0.25">
      <c r="AA76" s="1"/>
      <c r="AB76" s="1"/>
    </row>
    <row r="77" spans="27:28" x14ac:dyDescent="0.25">
      <c r="AA77" s="1"/>
      <c r="AB77" s="1"/>
    </row>
    <row r="78" spans="27:28" x14ac:dyDescent="0.25">
      <c r="AA78" s="1"/>
      <c r="AB78" s="1"/>
    </row>
    <row r="79" spans="27:28" x14ac:dyDescent="0.25">
      <c r="AA79" s="1"/>
      <c r="AB79" s="1"/>
    </row>
    <row r="80" spans="27:28" x14ac:dyDescent="0.25">
      <c r="AA80" s="1"/>
      <c r="AB80" s="1"/>
    </row>
    <row r="81" spans="27:28" x14ac:dyDescent="0.25">
      <c r="AA81" s="1"/>
      <c r="AB81" s="1"/>
    </row>
    <row r="82" spans="27:28" x14ac:dyDescent="0.25">
      <c r="AA82" s="1"/>
      <c r="AB82" s="1"/>
    </row>
    <row r="83" spans="27:28" x14ac:dyDescent="0.25">
      <c r="AA83" s="1"/>
      <c r="AB83" s="1"/>
    </row>
    <row r="84" spans="27:28" x14ac:dyDescent="0.25">
      <c r="AA84" s="1"/>
      <c r="AB84" s="1"/>
    </row>
    <row r="85" spans="27:28" x14ac:dyDescent="0.25">
      <c r="AA85" s="1"/>
      <c r="AB85" s="1"/>
    </row>
    <row r="86" spans="27:28" x14ac:dyDescent="0.25">
      <c r="AA86" s="1"/>
      <c r="AB86" s="1"/>
    </row>
    <row r="87" spans="27:28" x14ac:dyDescent="0.25">
      <c r="AA87" s="1"/>
      <c r="AB87" s="1"/>
    </row>
    <row r="88" spans="27:28" x14ac:dyDescent="0.25">
      <c r="AA88" s="1"/>
      <c r="AB88" s="1"/>
    </row>
    <row r="89" spans="27:28" x14ac:dyDescent="0.25">
      <c r="AA89" s="1"/>
      <c r="AB89" s="1"/>
    </row>
    <row r="90" spans="27:28" x14ac:dyDescent="0.25">
      <c r="AA90" s="1"/>
      <c r="AB90" s="1"/>
    </row>
    <row r="91" spans="27:28" x14ac:dyDescent="0.25">
      <c r="AA91" s="1"/>
      <c r="AB91" s="1"/>
    </row>
    <row r="92" spans="27:28" x14ac:dyDescent="0.25">
      <c r="AA92" s="1"/>
      <c r="AB92" s="1"/>
    </row>
    <row r="93" spans="27:28" x14ac:dyDescent="0.25">
      <c r="AA93" s="1"/>
      <c r="AB93" s="1"/>
    </row>
    <row r="94" spans="27:28" x14ac:dyDescent="0.25">
      <c r="AA94" s="1"/>
      <c r="AB94" s="1"/>
    </row>
    <row r="95" spans="27:28" x14ac:dyDescent="0.25">
      <c r="AA95" s="1"/>
      <c r="AB95" s="1"/>
    </row>
    <row r="96" spans="27:28" x14ac:dyDescent="0.25">
      <c r="AA96" s="1"/>
      <c r="AB96" s="1"/>
    </row>
    <row r="97" spans="27:28" x14ac:dyDescent="0.25">
      <c r="AA97" s="1"/>
      <c r="AB97" s="1"/>
    </row>
    <row r="98" spans="27:28" x14ac:dyDescent="0.25">
      <c r="AA98" s="1"/>
      <c r="AB98" s="1"/>
    </row>
    <row r="99" spans="27:28" x14ac:dyDescent="0.25">
      <c r="AA99" s="1"/>
      <c r="AB99" s="1"/>
    </row>
    <row r="100" spans="27:28" x14ac:dyDescent="0.25">
      <c r="AA100" s="1"/>
      <c r="AB100" s="1"/>
    </row>
    <row r="101" spans="27:28" x14ac:dyDescent="0.25">
      <c r="AA101" s="1"/>
      <c r="AB101" s="1"/>
    </row>
    <row r="102" spans="27:28" x14ac:dyDescent="0.25">
      <c r="AA102" s="1"/>
      <c r="AB102" s="1"/>
    </row>
    <row r="103" spans="27:28" x14ac:dyDescent="0.25">
      <c r="AA103" s="1"/>
      <c r="AB103" s="1"/>
    </row>
    <row r="104" spans="27:28" x14ac:dyDescent="0.25">
      <c r="AA104" s="1"/>
      <c r="AB104" s="1"/>
    </row>
    <row r="105" spans="27:28" x14ac:dyDescent="0.25">
      <c r="AA105" s="1"/>
      <c r="AB105" s="1"/>
    </row>
    <row r="106" spans="27:28" x14ac:dyDescent="0.25">
      <c r="AA106" s="1"/>
      <c r="AB106" s="1"/>
    </row>
    <row r="107" spans="27:28" x14ac:dyDescent="0.25">
      <c r="AA107" s="1"/>
      <c r="AB107" s="1"/>
    </row>
    <row r="108" spans="27:28" x14ac:dyDescent="0.25">
      <c r="AA108" s="1"/>
      <c r="AB108" s="1"/>
    </row>
    <row r="109" spans="27:28" x14ac:dyDescent="0.25">
      <c r="AA109" s="1"/>
      <c r="AB109" s="1"/>
    </row>
    <row r="110" spans="27:28" x14ac:dyDescent="0.25">
      <c r="AA110" s="1"/>
      <c r="AB110" s="1"/>
    </row>
    <row r="111" spans="27:28" x14ac:dyDescent="0.25">
      <c r="AA111" s="1"/>
      <c r="AB111" s="1"/>
    </row>
    <row r="112" spans="27:28" x14ac:dyDescent="0.25">
      <c r="AA112" s="1"/>
      <c r="AB112" s="1"/>
    </row>
    <row r="113" spans="27:28" x14ac:dyDescent="0.25">
      <c r="AA113" s="1"/>
      <c r="AB113" s="1"/>
    </row>
    <row r="114" spans="27:28" x14ac:dyDescent="0.25">
      <c r="AA114" s="1"/>
      <c r="AB114" s="1"/>
    </row>
    <row r="115" spans="27:28" x14ac:dyDescent="0.25">
      <c r="AA115" s="1"/>
      <c r="AB115" s="1"/>
    </row>
    <row r="116" spans="27:28" x14ac:dyDescent="0.25">
      <c r="AA116" s="1"/>
      <c r="AB116" s="1"/>
    </row>
    <row r="117" spans="27:28" x14ac:dyDescent="0.25">
      <c r="AA117" s="1"/>
      <c r="AB117" s="1"/>
    </row>
    <row r="118" spans="27:28" x14ac:dyDescent="0.25">
      <c r="AA118" s="1"/>
      <c r="AB118" s="1"/>
    </row>
    <row r="119" spans="27:28" x14ac:dyDescent="0.25">
      <c r="AA119" s="1"/>
      <c r="AB119" s="1"/>
    </row>
    <row r="120" spans="27:28" x14ac:dyDescent="0.25">
      <c r="AA120" s="1"/>
      <c r="AB120" s="1"/>
    </row>
    <row r="121" spans="27:28" x14ac:dyDescent="0.25">
      <c r="AA121" s="1"/>
      <c r="AB121" s="1"/>
    </row>
    <row r="122" spans="27:28" x14ac:dyDescent="0.25">
      <c r="AA122" s="1"/>
      <c r="AB122" s="1"/>
    </row>
    <row r="123" spans="27:28" x14ac:dyDescent="0.25">
      <c r="AA123" s="1"/>
      <c r="AB123" s="1"/>
    </row>
    <row r="124" spans="27:28" x14ac:dyDescent="0.25">
      <c r="AA124" s="1"/>
      <c r="AB124" s="1"/>
    </row>
    <row r="125" spans="27:28" x14ac:dyDescent="0.25">
      <c r="AA125" s="1"/>
      <c r="AB125" s="1"/>
    </row>
    <row r="126" spans="27:28" x14ac:dyDescent="0.25">
      <c r="AA126" s="1"/>
      <c r="AB126" s="1"/>
    </row>
    <row r="127" spans="27:28" x14ac:dyDescent="0.25">
      <c r="AA127" s="1"/>
      <c r="AB127" s="1"/>
    </row>
    <row r="128" spans="27:28" x14ac:dyDescent="0.25">
      <c r="AA128" s="1"/>
      <c r="AB128" s="1"/>
    </row>
    <row r="129" spans="27:28" x14ac:dyDescent="0.25">
      <c r="AA129" s="1"/>
      <c r="AB129" s="1"/>
    </row>
    <row r="130" spans="27:28" x14ac:dyDescent="0.25">
      <c r="AA130" s="1"/>
      <c r="AB130" s="1"/>
    </row>
    <row r="131" spans="27:28" x14ac:dyDescent="0.25">
      <c r="AA131" s="1"/>
      <c r="AB131" s="1"/>
    </row>
    <row r="132" spans="27:28" x14ac:dyDescent="0.25">
      <c r="AA132" s="1"/>
      <c r="AB132" s="1"/>
    </row>
    <row r="133" spans="27:28" x14ac:dyDescent="0.25">
      <c r="AA133" s="1"/>
      <c r="AB133" s="1"/>
    </row>
    <row r="134" spans="27:28" x14ac:dyDescent="0.25">
      <c r="AA134" s="1"/>
      <c r="AB134" s="1"/>
    </row>
    <row r="135" spans="27:28" x14ac:dyDescent="0.25">
      <c r="AA135" s="1"/>
      <c r="AB135" s="1"/>
    </row>
    <row r="136" spans="27:28" x14ac:dyDescent="0.25">
      <c r="AA136" s="1"/>
      <c r="AB136" s="1"/>
    </row>
    <row r="137" spans="27:28" x14ac:dyDescent="0.25">
      <c r="AA137" s="1"/>
      <c r="AB137" s="1"/>
    </row>
    <row r="138" spans="27:28" x14ac:dyDescent="0.25">
      <c r="AA138" s="1"/>
      <c r="AB138" s="1"/>
    </row>
    <row r="139" spans="27:28" x14ac:dyDescent="0.25">
      <c r="AA139" s="1"/>
      <c r="AB139" s="1"/>
    </row>
    <row r="140" spans="27:28" x14ac:dyDescent="0.25">
      <c r="AA140" s="1"/>
      <c r="AB140" s="1"/>
    </row>
    <row r="141" spans="27:28" x14ac:dyDescent="0.25">
      <c r="AA141" s="1"/>
      <c r="AB141" s="1"/>
    </row>
    <row r="142" spans="27:28" x14ac:dyDescent="0.25">
      <c r="AA142" s="1"/>
      <c r="AB142" s="1"/>
    </row>
    <row r="143" spans="27:28" x14ac:dyDescent="0.25">
      <c r="AA143" s="1"/>
      <c r="AB143" s="1"/>
    </row>
    <row r="144" spans="27:28" x14ac:dyDescent="0.25">
      <c r="AA144" s="1"/>
      <c r="AB144" s="1"/>
    </row>
    <row r="145" spans="27:28" x14ac:dyDescent="0.25">
      <c r="AA145" s="1"/>
      <c r="AB145" s="1"/>
    </row>
    <row r="146" spans="27:28" x14ac:dyDescent="0.25">
      <c r="AA146" s="1"/>
      <c r="AB146" s="1"/>
    </row>
    <row r="147" spans="27:28" x14ac:dyDescent="0.25">
      <c r="AA147" s="1"/>
      <c r="AB147" s="1"/>
    </row>
    <row r="148" spans="27:28" x14ac:dyDescent="0.25">
      <c r="AA148" s="1"/>
      <c r="AB148" s="1"/>
    </row>
    <row r="149" spans="27:28" x14ac:dyDescent="0.25">
      <c r="AA149" s="1"/>
      <c r="AB149" s="1"/>
    </row>
    <row r="150" spans="27:28" x14ac:dyDescent="0.25">
      <c r="AA150" s="1"/>
      <c r="AB150" s="1"/>
    </row>
    <row r="151" spans="27:28" x14ac:dyDescent="0.25">
      <c r="AA151" s="1"/>
      <c r="AB151" s="1"/>
    </row>
    <row r="152" spans="27:28" x14ac:dyDescent="0.25">
      <c r="AA152" s="1"/>
      <c r="AB152" s="1"/>
    </row>
    <row r="153" spans="27:28" x14ac:dyDescent="0.25">
      <c r="AA153" s="1"/>
      <c r="AB153" s="1"/>
    </row>
    <row r="154" spans="27:28" x14ac:dyDescent="0.25">
      <c r="AA154" s="1"/>
      <c r="AB154" s="1"/>
    </row>
    <row r="155" spans="27:28" x14ac:dyDescent="0.25">
      <c r="AA155" s="1"/>
      <c r="AB155" s="1"/>
    </row>
    <row r="156" spans="27:28" x14ac:dyDescent="0.25">
      <c r="AA156" s="1"/>
      <c r="AB156" s="1"/>
    </row>
    <row r="157" spans="27:28" x14ac:dyDescent="0.25">
      <c r="AA157" s="1"/>
      <c r="AB157" s="1"/>
    </row>
    <row r="158" spans="27:28" x14ac:dyDescent="0.25">
      <c r="AA158" s="1"/>
      <c r="AB158" s="1"/>
    </row>
    <row r="159" spans="27:28" x14ac:dyDescent="0.25">
      <c r="AA159" s="1"/>
      <c r="AB159" s="1"/>
    </row>
    <row r="160" spans="27:28" x14ac:dyDescent="0.25">
      <c r="AA160" s="1"/>
      <c r="AB160" s="1"/>
    </row>
    <row r="161" spans="27:28" x14ac:dyDescent="0.25">
      <c r="AA161" s="1"/>
      <c r="AB161" s="1"/>
    </row>
    <row r="162" spans="27:28" x14ac:dyDescent="0.25">
      <c r="AA162" s="1"/>
      <c r="AB162" s="1"/>
    </row>
    <row r="163" spans="27:28" x14ac:dyDescent="0.25">
      <c r="AA163" s="1"/>
      <c r="AB163" s="1"/>
    </row>
    <row r="164" spans="27:28" x14ac:dyDescent="0.25">
      <c r="AA164" s="1"/>
      <c r="AB164" s="1"/>
    </row>
    <row r="165" spans="27:28" x14ac:dyDescent="0.25">
      <c r="AA165" s="1"/>
      <c r="AB165" s="1"/>
    </row>
    <row r="166" spans="27:28" x14ac:dyDescent="0.25">
      <c r="AA166" s="1"/>
      <c r="AB166" s="1"/>
    </row>
    <row r="167" spans="27:28" x14ac:dyDescent="0.25">
      <c r="AA167" s="1"/>
      <c r="AB167" s="1"/>
    </row>
    <row r="168" spans="27:28" x14ac:dyDescent="0.25">
      <c r="AA168" s="1"/>
      <c r="AB168" s="1"/>
    </row>
    <row r="169" spans="27:28" x14ac:dyDescent="0.25">
      <c r="AA169" s="1"/>
      <c r="AB169" s="1"/>
    </row>
    <row r="170" spans="27:28" x14ac:dyDescent="0.25">
      <c r="AA170" s="1"/>
      <c r="AB170" s="1"/>
    </row>
    <row r="171" spans="27:28" x14ac:dyDescent="0.25">
      <c r="AA171" s="1"/>
      <c r="AB171" s="1"/>
    </row>
    <row r="172" spans="27:28" x14ac:dyDescent="0.25">
      <c r="AA172" s="1"/>
      <c r="AB172" s="1"/>
    </row>
    <row r="173" spans="27:28" x14ac:dyDescent="0.25">
      <c r="AA173" s="1"/>
      <c r="AB173" s="1"/>
    </row>
    <row r="174" spans="27:28" x14ac:dyDescent="0.25">
      <c r="AA174" s="1"/>
      <c r="AB174" s="1"/>
    </row>
    <row r="175" spans="27:28" x14ac:dyDescent="0.25">
      <c r="AA175" s="1"/>
      <c r="AB175" s="1"/>
    </row>
    <row r="176" spans="27:28" x14ac:dyDescent="0.25">
      <c r="AA176" s="1"/>
      <c r="AB176" s="1"/>
    </row>
    <row r="177" spans="27:28" x14ac:dyDescent="0.25">
      <c r="AA177" s="1"/>
      <c r="AB177" s="1"/>
    </row>
    <row r="178" spans="27:28" x14ac:dyDescent="0.25">
      <c r="AA178" s="1"/>
      <c r="AB178" s="1"/>
    </row>
    <row r="179" spans="27:28" x14ac:dyDescent="0.25">
      <c r="AA179" s="1"/>
      <c r="AB179" s="1"/>
    </row>
    <row r="180" spans="27:28" x14ac:dyDescent="0.25">
      <c r="AA180" s="1"/>
      <c r="AB180" s="1"/>
    </row>
    <row r="181" spans="27:28" x14ac:dyDescent="0.25">
      <c r="AA181" s="1"/>
      <c r="AB181" s="1"/>
    </row>
    <row r="182" spans="27:28" x14ac:dyDescent="0.25">
      <c r="AA182" s="1"/>
      <c r="AB182" s="1"/>
    </row>
    <row r="183" spans="27:28" x14ac:dyDescent="0.25">
      <c r="AA183" s="1"/>
      <c r="AB183" s="1"/>
    </row>
    <row r="184" spans="27:28" x14ac:dyDescent="0.25">
      <c r="AA184" s="1"/>
      <c r="AB184" s="1"/>
    </row>
    <row r="185" spans="27:28" x14ac:dyDescent="0.25">
      <c r="AA185" s="1"/>
      <c r="AB185" s="1"/>
    </row>
    <row r="186" spans="27:28" x14ac:dyDescent="0.25">
      <c r="AA186" s="1"/>
      <c r="AB186" s="1"/>
    </row>
    <row r="187" spans="27:28" x14ac:dyDescent="0.25">
      <c r="AA187" s="1"/>
      <c r="AB187" s="1"/>
    </row>
    <row r="188" spans="27:28" x14ac:dyDescent="0.25">
      <c r="AA188" s="1"/>
      <c r="AB188" s="1"/>
    </row>
    <row r="189" spans="27:28" x14ac:dyDescent="0.25">
      <c r="AA189" s="1"/>
      <c r="AB189" s="1"/>
    </row>
    <row r="190" spans="27:28" x14ac:dyDescent="0.25">
      <c r="AA190" s="1"/>
      <c r="AB190" s="1"/>
    </row>
    <row r="191" spans="27:28" x14ac:dyDescent="0.25">
      <c r="AA191" s="1"/>
      <c r="AB191" s="1"/>
    </row>
    <row r="192" spans="27:28" x14ac:dyDescent="0.25">
      <c r="AA192" s="1"/>
      <c r="AB192" s="1"/>
    </row>
    <row r="193" spans="27:28" x14ac:dyDescent="0.25">
      <c r="AA193" s="1"/>
      <c r="AB193" s="1"/>
    </row>
    <row r="194" spans="27:28" x14ac:dyDescent="0.25">
      <c r="AA194" s="1"/>
      <c r="AB194" s="1"/>
    </row>
    <row r="195" spans="27:28" x14ac:dyDescent="0.25">
      <c r="AA195" s="1"/>
      <c r="AB195" s="1"/>
    </row>
    <row r="196" spans="27:28" x14ac:dyDescent="0.25">
      <c r="AA196" s="1"/>
      <c r="AB196" s="1"/>
    </row>
    <row r="197" spans="27:28" x14ac:dyDescent="0.25">
      <c r="AA197" s="1"/>
      <c r="AB197" s="1"/>
    </row>
    <row r="198" spans="27:28" x14ac:dyDescent="0.25">
      <c r="AA198" s="1"/>
      <c r="AB198" s="1"/>
    </row>
    <row r="199" spans="27:28" x14ac:dyDescent="0.25">
      <c r="AA199" s="1"/>
      <c r="AB199" s="1"/>
    </row>
    <row r="200" spans="27:28" x14ac:dyDescent="0.25">
      <c r="AA200" s="1"/>
      <c r="AB200" s="1"/>
    </row>
    <row r="201" spans="27:28" x14ac:dyDescent="0.25">
      <c r="AA201" s="1"/>
      <c r="AB201" s="1"/>
    </row>
  </sheetData>
  <mergeCells count="22">
    <mergeCell ref="A1:AK1"/>
    <mergeCell ref="W2:Z2"/>
    <mergeCell ref="AA2:AD2"/>
    <mergeCell ref="AE2:AH2"/>
    <mergeCell ref="AI2:AL2"/>
    <mergeCell ref="A2:A4"/>
    <mergeCell ref="B2:B4"/>
    <mergeCell ref="C2:F2"/>
    <mergeCell ref="S2:V2"/>
    <mergeCell ref="S3:V3"/>
    <mergeCell ref="O3:R3"/>
    <mergeCell ref="G3:J3"/>
    <mergeCell ref="K2:N2"/>
    <mergeCell ref="K3:N3"/>
    <mergeCell ref="O2:R2"/>
    <mergeCell ref="C3:F3"/>
    <mergeCell ref="G2:J2"/>
    <mergeCell ref="AM2:AO3"/>
    <mergeCell ref="W3:Z3"/>
    <mergeCell ref="AA3:AD3"/>
    <mergeCell ref="AE3:AH3"/>
    <mergeCell ref="AI3:AL3"/>
  </mergeCells>
  <pageMargins left="0.19685039370078741" right="0.19685039370078741" top="0.39370078740157483" bottom="0.39370078740157483" header="0" footer="0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opLeftCell="A13" workbookViewId="0">
      <selection activeCell="O5" sqref="O5"/>
    </sheetView>
  </sheetViews>
  <sheetFormatPr defaultRowHeight="15" x14ac:dyDescent="0.25"/>
  <cols>
    <col min="1" max="1" width="9.140625" style="6"/>
    <col min="2" max="2" width="12.140625" style="6" customWidth="1"/>
    <col min="3" max="13" width="10.7109375" style="6" customWidth="1"/>
    <col min="14" max="16384" width="9.140625" style="6"/>
  </cols>
  <sheetData>
    <row r="1" spans="1:13" ht="18.75" x14ac:dyDescent="0.25">
      <c r="A1" s="39" t="s">
        <v>101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8.75" x14ac:dyDescent="0.25">
      <c r="A2" s="44" t="s">
        <v>26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52.5" customHeight="1" x14ac:dyDescent="0.25">
      <c r="A3" s="43" t="s">
        <v>0</v>
      </c>
      <c r="B3" s="38" t="s">
        <v>1</v>
      </c>
      <c r="C3" s="35" t="s">
        <v>11</v>
      </c>
      <c r="D3" s="36"/>
      <c r="E3" s="36"/>
      <c r="F3" s="37"/>
      <c r="G3" s="35" t="s">
        <v>20</v>
      </c>
      <c r="H3" s="36"/>
      <c r="I3" s="36"/>
      <c r="J3" s="37"/>
      <c r="K3" s="38" t="s">
        <v>2</v>
      </c>
      <c r="L3" s="38"/>
      <c r="M3" s="38"/>
    </row>
    <row r="4" spans="1:13" ht="15" customHeight="1" x14ac:dyDescent="0.25">
      <c r="A4" s="43"/>
      <c r="B4" s="38"/>
      <c r="C4" s="35" t="s">
        <v>3</v>
      </c>
      <c r="D4" s="36"/>
      <c r="E4" s="36"/>
      <c r="F4" s="37"/>
      <c r="G4" s="35" t="s">
        <v>3</v>
      </c>
      <c r="H4" s="36"/>
      <c r="I4" s="36"/>
      <c r="J4" s="37"/>
      <c r="K4" s="38"/>
      <c r="L4" s="38"/>
      <c r="M4" s="38"/>
    </row>
    <row r="5" spans="1:13" ht="183" customHeight="1" x14ac:dyDescent="0.25">
      <c r="A5" s="43"/>
      <c r="B5" s="38"/>
      <c r="C5" s="16" t="s">
        <v>4</v>
      </c>
      <c r="D5" s="16" t="s">
        <v>30</v>
      </c>
      <c r="E5" s="16" t="s">
        <v>31</v>
      </c>
      <c r="F5" s="16" t="s">
        <v>32</v>
      </c>
      <c r="G5" s="16" t="s">
        <v>4</v>
      </c>
      <c r="H5" s="16" t="s">
        <v>30</v>
      </c>
      <c r="I5" s="16" t="s">
        <v>31</v>
      </c>
      <c r="J5" s="16" t="s">
        <v>32</v>
      </c>
      <c r="K5" s="19" t="s">
        <v>33</v>
      </c>
      <c r="L5" s="19" t="s">
        <v>5</v>
      </c>
      <c r="M5" s="19" t="s">
        <v>34</v>
      </c>
    </row>
    <row r="6" spans="1:13" x14ac:dyDescent="0.25">
      <c r="A6" s="2" t="s">
        <v>6</v>
      </c>
      <c r="B6" s="2" t="s">
        <v>7</v>
      </c>
      <c r="C6" s="9">
        <v>4</v>
      </c>
      <c r="D6" s="9">
        <v>5</v>
      </c>
      <c r="E6" s="9" t="s">
        <v>8</v>
      </c>
      <c r="F6" s="9"/>
      <c r="G6" s="9">
        <v>7</v>
      </c>
      <c r="H6" s="9">
        <v>8</v>
      </c>
      <c r="I6" s="9" t="s">
        <v>9</v>
      </c>
      <c r="J6" s="9"/>
      <c r="K6" s="9">
        <v>19</v>
      </c>
      <c r="L6" s="9">
        <v>20</v>
      </c>
      <c r="M6" s="9">
        <v>21</v>
      </c>
    </row>
    <row r="7" spans="1:13" ht="45" x14ac:dyDescent="0.25">
      <c r="A7" s="8">
        <v>1</v>
      </c>
      <c r="B7" s="7" t="s">
        <v>25</v>
      </c>
      <c r="C7" s="8">
        <v>85</v>
      </c>
      <c r="D7" s="8">
        <v>85</v>
      </c>
      <c r="E7" s="8">
        <f t="shared" ref="E7:E14" si="0">D7-C7</f>
        <v>0</v>
      </c>
      <c r="F7" s="8">
        <v>10</v>
      </c>
      <c r="G7" s="8">
        <v>95</v>
      </c>
      <c r="H7" s="8">
        <v>95</v>
      </c>
      <c r="I7" s="8">
        <f t="shared" ref="I7:I12" si="1">H7-G7</f>
        <v>0</v>
      </c>
      <c r="J7" s="8">
        <v>3</v>
      </c>
      <c r="K7" s="8">
        <v>2</v>
      </c>
      <c r="L7" s="8">
        <v>2</v>
      </c>
      <c r="M7" s="8">
        <f>L7/K7</f>
        <v>1</v>
      </c>
    </row>
    <row r="8" spans="1:13" ht="45" x14ac:dyDescent="0.25">
      <c r="A8" s="8">
        <v>2</v>
      </c>
      <c r="B8" s="7" t="s">
        <v>24</v>
      </c>
      <c r="C8" s="8">
        <v>85</v>
      </c>
      <c r="D8" s="8">
        <v>85</v>
      </c>
      <c r="E8" s="8">
        <f t="shared" si="0"/>
        <v>0</v>
      </c>
      <c r="F8" s="8">
        <v>10</v>
      </c>
      <c r="G8" s="8">
        <v>95</v>
      </c>
      <c r="H8" s="8">
        <v>95</v>
      </c>
      <c r="I8" s="8">
        <f t="shared" si="1"/>
        <v>0</v>
      </c>
      <c r="J8" s="8">
        <v>3</v>
      </c>
      <c r="K8" s="8">
        <v>2</v>
      </c>
      <c r="L8" s="8">
        <v>2</v>
      </c>
      <c r="M8" s="8">
        <f t="shared" ref="M8:M14" si="2">L8/K8</f>
        <v>1</v>
      </c>
    </row>
    <row r="9" spans="1:13" ht="45" x14ac:dyDescent="0.25">
      <c r="A9" s="8">
        <v>3</v>
      </c>
      <c r="B9" s="7" t="s">
        <v>23</v>
      </c>
      <c r="C9" s="8">
        <v>85</v>
      </c>
      <c r="D9" s="8">
        <v>85</v>
      </c>
      <c r="E9" s="8">
        <f t="shared" si="0"/>
        <v>0</v>
      </c>
      <c r="F9" s="8">
        <v>10</v>
      </c>
      <c r="G9" s="8">
        <v>95</v>
      </c>
      <c r="H9" s="8">
        <v>95</v>
      </c>
      <c r="I9" s="8">
        <f t="shared" si="1"/>
        <v>0</v>
      </c>
      <c r="J9" s="8">
        <v>3</v>
      </c>
      <c r="K9" s="8">
        <v>2</v>
      </c>
      <c r="L9" s="8">
        <v>2</v>
      </c>
      <c r="M9" s="8">
        <f t="shared" si="2"/>
        <v>1</v>
      </c>
    </row>
    <row r="10" spans="1:13" ht="45" x14ac:dyDescent="0.25">
      <c r="A10" s="8">
        <v>4</v>
      </c>
      <c r="B10" s="7" t="s">
        <v>22</v>
      </c>
      <c r="C10" s="8">
        <v>85</v>
      </c>
      <c r="D10" s="8">
        <v>85</v>
      </c>
      <c r="E10" s="8">
        <f t="shared" si="0"/>
        <v>0</v>
      </c>
      <c r="F10" s="8">
        <v>10</v>
      </c>
      <c r="G10" s="8">
        <v>95</v>
      </c>
      <c r="H10" s="8">
        <v>95</v>
      </c>
      <c r="I10" s="8">
        <f t="shared" si="1"/>
        <v>0</v>
      </c>
      <c r="J10" s="8">
        <v>3</v>
      </c>
      <c r="K10" s="8">
        <v>2</v>
      </c>
      <c r="L10" s="8">
        <v>2</v>
      </c>
      <c r="M10" s="8">
        <f t="shared" si="2"/>
        <v>1</v>
      </c>
    </row>
    <row r="11" spans="1:13" ht="45" x14ac:dyDescent="0.25">
      <c r="A11" s="8">
        <v>5</v>
      </c>
      <c r="B11" s="7" t="s">
        <v>21</v>
      </c>
      <c r="C11" s="8">
        <v>85</v>
      </c>
      <c r="D11" s="8">
        <v>85</v>
      </c>
      <c r="E11" s="8">
        <f t="shared" si="0"/>
        <v>0</v>
      </c>
      <c r="F11" s="8">
        <v>10</v>
      </c>
      <c r="G11" s="8">
        <v>95</v>
      </c>
      <c r="H11" s="8">
        <v>95</v>
      </c>
      <c r="I11" s="8">
        <f t="shared" si="1"/>
        <v>0</v>
      </c>
      <c r="J11" s="8">
        <v>3</v>
      </c>
      <c r="K11" s="8">
        <v>2</v>
      </c>
      <c r="L11" s="8">
        <v>2</v>
      </c>
      <c r="M11" s="8">
        <f t="shared" si="2"/>
        <v>1</v>
      </c>
    </row>
    <row r="12" spans="1:13" ht="45" x14ac:dyDescent="0.25">
      <c r="A12" s="8">
        <v>6</v>
      </c>
      <c r="B12" s="7" t="s">
        <v>28</v>
      </c>
      <c r="C12" s="8">
        <v>85</v>
      </c>
      <c r="D12" s="8">
        <v>85</v>
      </c>
      <c r="E12" s="8">
        <f t="shared" si="0"/>
        <v>0</v>
      </c>
      <c r="F12" s="8">
        <v>10</v>
      </c>
      <c r="G12" s="8">
        <v>95</v>
      </c>
      <c r="H12" s="8">
        <v>95</v>
      </c>
      <c r="I12" s="8">
        <f t="shared" si="1"/>
        <v>0</v>
      </c>
      <c r="J12" s="8">
        <v>3</v>
      </c>
      <c r="K12" s="8">
        <v>2</v>
      </c>
      <c r="L12" s="8">
        <v>2</v>
      </c>
      <c r="M12" s="8">
        <f t="shared" si="2"/>
        <v>1</v>
      </c>
    </row>
    <row r="13" spans="1:13" ht="51" customHeight="1" x14ac:dyDescent="0.25">
      <c r="A13" s="8">
        <v>7</v>
      </c>
      <c r="B13" s="7" t="s">
        <v>100</v>
      </c>
      <c r="C13" s="8">
        <f t="shared" ref="C13:M13" si="3">C14</f>
        <v>85</v>
      </c>
      <c r="D13" s="8">
        <f t="shared" si="3"/>
        <v>85</v>
      </c>
      <c r="E13" s="8">
        <f t="shared" si="3"/>
        <v>0</v>
      </c>
      <c r="F13" s="8">
        <f t="shared" si="3"/>
        <v>10</v>
      </c>
      <c r="G13" s="8">
        <f t="shared" si="3"/>
        <v>95</v>
      </c>
      <c r="H13" s="8">
        <f t="shared" si="3"/>
        <v>95</v>
      </c>
      <c r="I13" s="8">
        <f t="shared" si="3"/>
        <v>0</v>
      </c>
      <c r="J13" s="8">
        <f t="shared" si="3"/>
        <v>3</v>
      </c>
      <c r="K13" s="8">
        <f t="shared" si="3"/>
        <v>2</v>
      </c>
      <c r="L13" s="8">
        <f t="shared" si="3"/>
        <v>2</v>
      </c>
      <c r="M13" s="8">
        <f t="shared" si="3"/>
        <v>1</v>
      </c>
    </row>
    <row r="14" spans="1:13" ht="45" x14ac:dyDescent="0.25">
      <c r="A14" s="8">
        <v>8</v>
      </c>
      <c r="B14" s="7" t="s">
        <v>27</v>
      </c>
      <c r="C14" s="8">
        <v>85</v>
      </c>
      <c r="D14" s="8">
        <v>85</v>
      </c>
      <c r="E14" s="8">
        <f t="shared" si="0"/>
        <v>0</v>
      </c>
      <c r="F14" s="8">
        <v>10</v>
      </c>
      <c r="G14" s="8">
        <v>95</v>
      </c>
      <c r="H14" s="8">
        <v>95</v>
      </c>
      <c r="I14" s="8">
        <f>H14-G14</f>
        <v>0</v>
      </c>
      <c r="J14" s="8">
        <v>3</v>
      </c>
      <c r="K14" s="8">
        <v>2</v>
      </c>
      <c r="L14" s="8">
        <v>2</v>
      </c>
      <c r="M14" s="8">
        <f t="shared" si="2"/>
        <v>1</v>
      </c>
    </row>
    <row r="15" spans="1:13" ht="45" customHeight="1" x14ac:dyDescent="0.25">
      <c r="A15" s="10">
        <v>8</v>
      </c>
      <c r="B15" s="34" t="s">
        <v>29</v>
      </c>
      <c r="C15" s="8">
        <v>85</v>
      </c>
      <c r="D15" s="8">
        <v>85</v>
      </c>
      <c r="E15" s="8">
        <f t="shared" ref="E15" si="4">D15-C15</f>
        <v>0</v>
      </c>
      <c r="F15" s="8">
        <v>10</v>
      </c>
      <c r="G15" s="8">
        <v>95</v>
      </c>
      <c r="H15" s="8">
        <v>95</v>
      </c>
      <c r="I15" s="8">
        <f>H15-G15</f>
        <v>0</v>
      </c>
      <c r="J15" s="8">
        <v>3</v>
      </c>
      <c r="K15" s="8">
        <v>2</v>
      </c>
      <c r="L15" s="8">
        <v>2</v>
      </c>
      <c r="M15" s="8">
        <f t="shared" ref="M15" si="5">L15/K15</f>
        <v>1</v>
      </c>
    </row>
    <row r="16" spans="1:13" ht="15.75" x14ac:dyDescent="0.25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4"/>
      <c r="L16" s="14"/>
      <c r="M16" s="14"/>
    </row>
    <row r="17" spans="1:12" ht="23.25" x14ac:dyDescent="0.35">
      <c r="A17" s="4" t="s">
        <v>98</v>
      </c>
      <c r="B17" s="4"/>
      <c r="C17" s="4"/>
      <c r="D17" s="4"/>
      <c r="E17" s="4"/>
      <c r="F17" s="4"/>
      <c r="G17" s="5"/>
      <c r="H17" s="5"/>
      <c r="I17" s="5"/>
      <c r="J17" s="5"/>
      <c r="K17" s="3"/>
      <c r="L17" s="3"/>
    </row>
  </sheetData>
  <mergeCells count="9">
    <mergeCell ref="A1:M1"/>
    <mergeCell ref="G3:J3"/>
    <mergeCell ref="A2:M2"/>
    <mergeCell ref="K3:M4"/>
    <mergeCell ref="G4:J4"/>
    <mergeCell ref="A3:A5"/>
    <mergeCell ref="B3:B5"/>
    <mergeCell ref="C3:F3"/>
    <mergeCell ref="C4:F4"/>
  </mergeCells>
  <pageMargins left="0.19685039370078741" right="0.19685039370078741" top="0.39370078740157483" bottom="0.39370078740157483" header="0" footer="0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допобразование</vt:lpstr>
      <vt:lpstr>лагеря с  круглосуточным пребыв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Вера Николаевна</cp:lastModifiedBy>
  <cp:lastPrinted>2018-02-21T06:04:14Z</cp:lastPrinted>
  <dcterms:created xsi:type="dcterms:W3CDTF">2016-06-30T11:33:14Z</dcterms:created>
  <dcterms:modified xsi:type="dcterms:W3CDTF">2019-01-16T14:29:58Z</dcterms:modified>
</cp:coreProperties>
</file>